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2120" windowHeight="8475" tabRatio="597" activeTab="1"/>
  </bookViews>
  <sheets>
    <sheet name="Tabel 3 (2)" sheetId="5" r:id="rId1"/>
    <sheet name="Tabel 2.1 thn 2019" sheetId="3" r:id="rId2"/>
    <sheet name="Lampiran II" sheetId="4" r:id="rId3"/>
  </sheets>
  <definedNames>
    <definedName name="_xlnm.Print_Area" localSheetId="2">'Lampiran II'!$B$1:$U$97</definedName>
    <definedName name="_xlnm.Print_Area" localSheetId="1">'Tabel 2.1 thn 2019'!$A$1:$L$89</definedName>
    <definedName name="_xlnm.Print_Area" localSheetId="0">'Tabel 3 (2)'!$A$1:$L$67</definedName>
    <definedName name="_xlnm.Print_Titles" localSheetId="2">'Lampiran II'!$13:$13</definedName>
    <definedName name="_xlnm.Print_Titles" localSheetId="1">'Tabel 2.1 thn 2019'!$12:$12</definedName>
    <definedName name="_xlnm.Print_Titles" localSheetId="0">'Tabel 3 (2)'!$11:$11</definedName>
  </definedNames>
  <calcPr calcId="124519"/>
</workbook>
</file>

<file path=xl/calcChain.xml><?xml version="1.0" encoding="utf-8"?>
<calcChain xmlns="http://schemas.openxmlformats.org/spreadsheetml/2006/main">
  <c r="K19" i="3"/>
  <c r="K43"/>
  <c r="K44"/>
  <c r="K42"/>
  <c r="K40"/>
  <c r="K39"/>
  <c r="K38"/>
  <c r="K37"/>
  <c r="K35"/>
  <c r="K34"/>
  <c r="K33"/>
  <c r="K32"/>
  <c r="K31"/>
  <c r="K30"/>
  <c r="K29"/>
  <c r="K28"/>
  <c r="K27"/>
  <c r="K21"/>
  <c r="K15"/>
  <c r="K16"/>
  <c r="K18"/>
  <c r="K20"/>
  <c r="K22"/>
  <c r="K23"/>
  <c r="K26"/>
  <c r="H53" i="5" l="1"/>
  <c r="H51"/>
  <c r="H50"/>
  <c r="H48"/>
  <c r="H47"/>
  <c r="H45"/>
  <c r="H44"/>
  <c r="H43"/>
  <c r="H37"/>
  <c r="H31"/>
  <c r="H29"/>
  <c r="H23"/>
  <c r="H15"/>
  <c r="N17" i="4"/>
  <c r="N25"/>
  <c r="O31" l="1"/>
  <c r="N78"/>
  <c r="M78"/>
  <c r="O23"/>
  <c r="O78" l="1"/>
  <c r="O29"/>
  <c r="O62"/>
  <c r="N71"/>
  <c r="L28"/>
  <c r="L54"/>
  <c r="N30"/>
  <c r="N46"/>
  <c r="S46"/>
  <c r="M46"/>
  <c r="L46"/>
  <c r="O59"/>
  <c r="O61"/>
  <c r="O60"/>
  <c r="N76"/>
  <c r="N75"/>
  <c r="O47" l="1"/>
  <c r="O46"/>
  <c r="O37"/>
  <c r="N24"/>
  <c r="O22"/>
  <c r="O21"/>
  <c r="O20"/>
  <c r="N18"/>
  <c r="O19"/>
  <c r="M16"/>
  <c r="O33"/>
  <c r="M34"/>
  <c r="K37"/>
  <c r="O34" l="1"/>
  <c r="M28"/>
  <c r="N16"/>
  <c r="M15"/>
  <c r="P89"/>
  <c r="O32" l="1"/>
  <c r="S15"/>
  <c r="S28"/>
  <c r="S38"/>
  <c r="S54"/>
  <c r="S65"/>
  <c r="S69"/>
  <c r="S71"/>
  <c r="S74"/>
  <c r="S77"/>
  <c r="L77"/>
  <c r="L74"/>
  <c r="L71"/>
  <c r="L69"/>
  <c r="L67"/>
  <c r="L65"/>
  <c r="L63"/>
  <c r="L50"/>
  <c r="L48"/>
  <c r="L40"/>
  <c r="L38"/>
  <c r="L36"/>
  <c r="L15"/>
  <c r="O79"/>
  <c r="O80"/>
  <c r="O76"/>
  <c r="O75"/>
  <c r="O70"/>
  <c r="O68"/>
  <c r="O66"/>
  <c r="O64"/>
  <c r="O56"/>
  <c r="O57"/>
  <c r="O58"/>
  <c r="O55"/>
  <c r="O52"/>
  <c r="O53"/>
  <c r="O51"/>
  <c r="O49"/>
  <c r="O42"/>
  <c r="O43"/>
  <c r="O44"/>
  <c r="O45"/>
  <c r="O41"/>
  <c r="O39"/>
  <c r="O30"/>
  <c r="O35"/>
  <c r="O17"/>
  <c r="O18"/>
  <c r="O24"/>
  <c r="O25"/>
  <c r="O26"/>
  <c r="O27"/>
  <c r="O16"/>
  <c r="N77"/>
  <c r="N74"/>
  <c r="N69"/>
  <c r="N67"/>
  <c r="N65"/>
  <c r="N54"/>
  <c r="N50"/>
  <c r="N48"/>
  <c r="N40"/>
  <c r="N36"/>
  <c r="N28"/>
  <c r="N15"/>
  <c r="M77"/>
  <c r="M74"/>
  <c r="M71"/>
  <c r="M69"/>
  <c r="M67"/>
  <c r="M65"/>
  <c r="M63"/>
  <c r="M54"/>
  <c r="M50"/>
  <c r="M48"/>
  <c r="M40"/>
  <c r="M38"/>
  <c r="M36"/>
  <c r="N38"/>
  <c r="N63"/>
  <c r="S36"/>
  <c r="S67"/>
  <c r="S63"/>
  <c r="S52"/>
  <c r="S50" s="1"/>
  <c r="S48"/>
  <c r="S40"/>
  <c r="S81" l="1"/>
  <c r="L81"/>
  <c r="M81"/>
  <c r="N81"/>
  <c r="O71"/>
  <c r="O63"/>
  <c r="O48"/>
  <c r="O67"/>
  <c r="O77"/>
  <c r="O38"/>
  <c r="O65"/>
  <c r="O54"/>
  <c r="O50"/>
  <c r="O69"/>
  <c r="O74"/>
  <c r="O81" l="1"/>
</calcChain>
</file>

<file path=xl/sharedStrings.xml><?xml version="1.0" encoding="utf-8"?>
<sst xmlns="http://schemas.openxmlformats.org/spreadsheetml/2006/main" count="1541" uniqueCount="689">
  <si>
    <t>Kode</t>
  </si>
  <si>
    <t>8=(7/6)</t>
  </si>
  <si>
    <t>Program Pelayanan Administrasi Perkantoran</t>
  </si>
  <si>
    <t>Urusan Wajib</t>
  </si>
  <si>
    <t>Kegiatan Penyediaan Jasa Surat Menyurat</t>
  </si>
  <si>
    <t>Kegiatan Penyediaan Jasa Komunikasi, Sumber Daya Air dan Listrik</t>
  </si>
  <si>
    <t xml:space="preserve">Kegiatan Penyediaan Jasa Administrasi Keuangan  </t>
  </si>
  <si>
    <t xml:space="preserve">Kegiatan Penyediaan Jasa Kebersihan Kantor </t>
  </si>
  <si>
    <t>Kegiatan Penyediaan Alat Tulis Kantor</t>
  </si>
  <si>
    <t>Kegiatan Penyediaan Barang Cetakan dan Penggandaan</t>
  </si>
  <si>
    <t>Kegiatan Penyediaan Komponen Instalasi Listrik / Penerangan Bangunan Kantor</t>
  </si>
  <si>
    <t>Kegiatan Penyediaan Bahan Bacaan dan Peraturan Perundang - undangan</t>
  </si>
  <si>
    <t xml:space="preserve">Kegiatan Penyediaan Makanan dan Minuman </t>
  </si>
  <si>
    <t>Kegiatan Rapat - Rapat Koordinasi dan Konsultasi Keluar Daerah</t>
  </si>
  <si>
    <t>Kegiatan Rapat - Rapat Koordinasi dan Konsultasi Didalam Daerah</t>
  </si>
  <si>
    <t>Program Peningkatan Sarana dan Prasarana Aparatur</t>
  </si>
  <si>
    <t>Kegiatan Pengadaan Peralatan Gedung Kantor</t>
  </si>
  <si>
    <t>Kegiatan Pengadaan Perlengkapan Gedung Kantor</t>
  </si>
  <si>
    <t>Kegiatan Pemeliharaan rutin / berkala Kendaraan Dinas / Operasional</t>
  </si>
  <si>
    <t>Kegiatan Pemeliharaan rutin / berkala Perlengkapan Gedung Kantor</t>
  </si>
  <si>
    <t>Program Peningkatan Disiplin Aparatur</t>
  </si>
  <si>
    <t>Program Peningkatan Kapasitas Sumber Daya Aparatur</t>
  </si>
  <si>
    <t>Program Keluarga Berencana</t>
  </si>
  <si>
    <t>Kegiatan Penyediaan Pelayanan KB dan Alat Kontrasepsi Bagi Keluarga Miskin</t>
  </si>
  <si>
    <t>Kegiatan Pelayanan KIE (Komunikasi Informasi &amp; Edukasi )</t>
  </si>
  <si>
    <t>Kegiatan Peningkatan Perlindungan Hak Reproduksi Individu</t>
  </si>
  <si>
    <t>Kegiatan Pembinaan Keluarga Berencana</t>
  </si>
  <si>
    <t>Kegiatan Partisipasi Pria dalam KB dan KR</t>
  </si>
  <si>
    <t>Program Kesehatan Reproduksi Remaja</t>
  </si>
  <si>
    <t>Kegiatan Advokasi dan KIE tentang Kesehatan Reproduksi Remaja</t>
  </si>
  <si>
    <t>Program Pelayanan Kontrasepsi</t>
  </si>
  <si>
    <t>Kegiatan Pelayanan Konseling KB</t>
  </si>
  <si>
    <t>Kegiatan Pelayanan Pemasangan Kontrasepsi KB</t>
  </si>
  <si>
    <t>Kegiatan Pelayanan KB Medis Operasi</t>
  </si>
  <si>
    <t>Program Pembinaan Peran serta Masyarakat Dalam Pelayanan KB-KR Yang Mandiri</t>
  </si>
  <si>
    <t>Kegiatan Fasilitas Pembentukan Kelompok Masyarakat Peduli KB</t>
  </si>
  <si>
    <t>Kegiatan Operasional Kelompok Masyarakat Peduli KB</t>
  </si>
  <si>
    <t>Kegiatan Pemberdayaan Ekonomi Keluarga</t>
  </si>
  <si>
    <t>Kegiatan Pembinaan Petugas Pengelola Program KB dan Keluarga Sejahtera</t>
  </si>
  <si>
    <t>Program Promosi Kesehatan Ibu, Bayi dan Anak melalui kelompok kegiatan di masyarakat</t>
  </si>
  <si>
    <t>Kegiatan Penyuluhan Kesehatan Ibu, Bayi dan anak melalui kelompok kegiatan di masyarakat</t>
  </si>
  <si>
    <t>Program Pengembangan Pusat Pelayanan Informasi dan Konseling KRR</t>
  </si>
  <si>
    <t>Program Penanggulangan Narkoba, PMS termasuk HIV/AIDS</t>
  </si>
  <si>
    <t>Kegiatan Penyuluhan Narkoba PMS dan HIV / AIDS</t>
  </si>
  <si>
    <t>Program Pengembangan Model Operasional BKB-Posyandu-PADU</t>
  </si>
  <si>
    <t>Kegiatan Pengkajian Pengembangan Model Operasional BKB-Posyandu-PADU</t>
  </si>
  <si>
    <t>Kegiatan Koordinasi Pengelolaan Program KB di Masyarakat</t>
  </si>
  <si>
    <t>Kegiatan Pengelolaan Data dan Informasi Program KB</t>
  </si>
  <si>
    <t>Kegiatan Pelatihan bagi Kelompok Remaja dan Pendidik Sebaya</t>
  </si>
  <si>
    <t>Program Keserasian Kebijakan Peningkatan Kualitas Anak dan Perempuan..</t>
  </si>
  <si>
    <t>Kegiatan Pelaksanaan Sosialisasi yang terkait dengan Kesetaraan gender , Pemberdayaan dan Perlindungan Perempuan.</t>
  </si>
  <si>
    <t>Kegiatan pembuatan draft Perda tentang Keserasian Kebijakan Peningkatan Kualitas Anak dan Perempuan</t>
  </si>
  <si>
    <t>Program Peningkatan kwalitas hidup dan perlindungan perempuan.</t>
  </si>
  <si>
    <t>Kegiatan Pembinaan dan Penilaian lomba Desa P2WKSS</t>
  </si>
  <si>
    <t>Kegiatan Pembinaan dan Penilaian Gerakan Sayang Ibu (GSI).</t>
  </si>
  <si>
    <t>Program Peningkatan peran serta &amp; Kesetaraan gender dalam pembangunan.</t>
  </si>
  <si>
    <t>Kegiatan Pembinaan organisasi perempuan</t>
  </si>
  <si>
    <t>Kegiatan Pendidikan dan pelatihan peningkatan peran serta dan kesetaraan gender.</t>
  </si>
  <si>
    <t>Program Penguatan Kelembagaan Pengarustamaan Gender dan Anak.</t>
  </si>
  <si>
    <t>Kegiatan Fasilitasi Pengembangan Pusat Pelayanan Terpadu Pemberdayaan dan Anak (P2TP2A).</t>
  </si>
  <si>
    <t>Kegiatan Peningkatan kapasitas dari jaringan kelembagaan perempuan dan Anak.</t>
  </si>
  <si>
    <t>Meningkatkan Pelayanan Adm.Perkantoran</t>
  </si>
  <si>
    <t>Meningkatkan  sarana dan pra-sarana aparatur</t>
  </si>
  <si>
    <t xml:space="preserve">Meningkatkan disiplin aparatur </t>
  </si>
  <si>
    <t>Meningkatkan kapasitas sumber daya aparatur</t>
  </si>
  <si>
    <t>Meningkatkan Keluarga Berencana dan Keluarga Sejahtera</t>
  </si>
  <si>
    <t>Meningkatkan Kesehatan Reproduksi Remaja</t>
  </si>
  <si>
    <t>Meningkatkan Pelayanan Kontrasepsi</t>
  </si>
  <si>
    <t>Meningkatkan Pembinaan Peran serta Masyarakat Dalam Pelayanan KB-KR yg Mandiri</t>
  </si>
  <si>
    <t xml:space="preserve">Meningkatkan Promosi Kesehatan Ibu, Bayi dan Anak melalui kelompok kegiatan di masyarakat </t>
  </si>
  <si>
    <t>Meningkatkan Pengembangan Pusat Pelayanan Informasi dan Konseling KRR</t>
  </si>
  <si>
    <t>Meningkatkan Penanggu-langan Narko-ba,PMS terma-suk HIV/AIDS</t>
  </si>
  <si>
    <t>Meningkatkan Pengembangan Model Operasional BKB-Posyandu-PADU</t>
  </si>
  <si>
    <t>Meningkatkan kualitas hidup dan perlindung-an perempuan.</t>
  </si>
  <si>
    <t>Meningkatkan pe-ran serta &amp; Kese-taraan gender dlm pembangunan</t>
  </si>
  <si>
    <t>Meningkatkan Penguatan Kelem-bagaan Pengarus-tamaan Gender dan Anak</t>
  </si>
  <si>
    <t>Indikator  Kinerja Program (outcame) / Kegiatan(Output)</t>
  </si>
  <si>
    <t>Terlaksanya penyediaan jasa pengiriman surat menyurat</t>
  </si>
  <si>
    <t>Terlaksananya pembayaran rekening telpon, internet, air dan listrik</t>
  </si>
  <si>
    <t>Terlaksananya perpanjangan STNK</t>
  </si>
  <si>
    <t>Terlaksanya pembayaran honor, lembur dan tersedianya materai</t>
  </si>
  <si>
    <t>Terlaksanya pembayaran honor petugas kebersihan kantor</t>
  </si>
  <si>
    <t>Terlaksananya penyediaan alat tulis kantor</t>
  </si>
  <si>
    <t>Terlaksananya penyediaan Pelayanan KB dan alat kontrasepsi bagi keluarga miskin</t>
  </si>
  <si>
    <t>Terlaksananya Advokasi dan KIE  tentang Kesehatan Reproduksi Remaja</t>
  </si>
  <si>
    <t>Terlaksananya Penyuluhan Kesehatan Ibu, Bayi &amp; Anak melalui kelompok kegiatan di masyarakat</t>
  </si>
  <si>
    <t>Terlaksananya Penyuluhan Narkoba PMS dan HIV/AIDS</t>
  </si>
  <si>
    <t>Terlaksananya pembinaan &amp; peng-embangan model opera-sional BKB- Posyandu-PADU</t>
  </si>
  <si>
    <t>Terlaksananya koordinasi pengelolaan Program KB di masyarakat</t>
  </si>
  <si>
    <t>Terlaksananya pengelolaan data dan informasi program KB</t>
  </si>
  <si>
    <t>Terlaksananya pelatihan bagi kelompok remaja dan pendidikan sebaya</t>
  </si>
  <si>
    <t>Terlaksananya pembinaan Desa P2WKSS</t>
  </si>
  <si>
    <t>Terlaksananya pembinaan GSI</t>
  </si>
  <si>
    <t>Terlaksananya Diklat pening-katan peran serta dan kesetaraan gender</t>
  </si>
  <si>
    <t>Terlaksananya Pembentukan dan sosialisasi P2TP2A dan FAD</t>
  </si>
  <si>
    <t xml:space="preserve">Terlaksananya pembinaan organisasi  perempuan </t>
  </si>
  <si>
    <t>1 tahun</t>
  </si>
  <si>
    <t>4 media KIE KB</t>
  </si>
  <si>
    <t>1 x keg orientasi        1 x lomba</t>
  </si>
  <si>
    <t xml:space="preserve">5 dokumen </t>
  </si>
  <si>
    <t>1 x keg.  Lomba</t>
  </si>
  <si>
    <t>30 TK + PAUD</t>
  </si>
  <si>
    <t>Terlaksananya kegi &amp; lomba2 dlm rangka HAN.</t>
  </si>
  <si>
    <t xml:space="preserve"> 1.12 . 1.12.01 . 01</t>
  </si>
  <si>
    <t xml:space="preserve"> 1.12 . 1.12.01 . 01 . 01</t>
  </si>
  <si>
    <t xml:space="preserve"> 1.12 . 1.12.01 . 01 . 02</t>
  </si>
  <si>
    <t xml:space="preserve"> 1.12 . 1.12.01 . 01 . 06</t>
  </si>
  <si>
    <t xml:space="preserve"> 1.12 . 1.12.01 . 01 . 07</t>
  </si>
  <si>
    <t xml:space="preserve"> 1.12 . 1.12.01 . 01 . 08</t>
  </si>
  <si>
    <t xml:space="preserve"> 1.12 . 1.12.01 . 01 . 10</t>
  </si>
  <si>
    <t xml:space="preserve"> 1.12 . 1.12.01 . 01 . 11</t>
  </si>
  <si>
    <t xml:space="preserve"> 1.12 . 1.12.01 . 01 . 12</t>
  </si>
  <si>
    <t xml:space="preserve"> 1.12 . 1.12.01 . 01 . 15</t>
  </si>
  <si>
    <t xml:space="preserve"> 1.12 . 1.12.01 . 01 . 17</t>
  </si>
  <si>
    <t xml:space="preserve"> 1.12 . 1.12.01 . 01 . 18</t>
  </si>
  <si>
    <t xml:space="preserve"> 1.12 . 1.12.01 . 01 . 19</t>
  </si>
  <si>
    <t xml:space="preserve"> 1.12 . 1.12.01 . 02 </t>
  </si>
  <si>
    <t xml:space="preserve"> 1.12 . 1.12.01 . 02 . 05</t>
  </si>
  <si>
    <t xml:space="preserve"> 1.12 . 1.12.01 . 02 . 09</t>
  </si>
  <si>
    <t xml:space="preserve"> 1.12 . 1.12.01 . 02 . 07</t>
  </si>
  <si>
    <t xml:space="preserve"> 1.12 . 1.12.01 . 02 . 10</t>
  </si>
  <si>
    <t xml:space="preserve"> 1.12 . 1.12.01 . 02 . 24</t>
  </si>
  <si>
    <t xml:space="preserve"> 1.12 . 1.12.01 . 02 . 26</t>
  </si>
  <si>
    <t xml:space="preserve">Kegiatan Pengadaan Kendaraan Dinas / Operasional                                               </t>
  </si>
  <si>
    <t xml:space="preserve">Kegiatan Pengadaan Meubeleur                                             </t>
  </si>
  <si>
    <t>Terlaksananya pemeliharaan perlengkapan kantor</t>
  </si>
  <si>
    <t xml:space="preserve"> 1.12 . 1.12.01 . 03</t>
  </si>
  <si>
    <t xml:space="preserve"> 1.12 . 1.12.01 . 05</t>
  </si>
  <si>
    <t xml:space="preserve"> 1.12 . 1.12.01 . 15</t>
  </si>
  <si>
    <t xml:space="preserve"> 1.12 . 1.12.01 . 15 . 01</t>
  </si>
  <si>
    <t xml:space="preserve"> 1.12 . 1.12.01 . 15 . 02</t>
  </si>
  <si>
    <t xml:space="preserve"> 1.12 . 1.12.01 . 15 . 03</t>
  </si>
  <si>
    <t xml:space="preserve"> 1.12 . 1.12.01 . 15 . 05</t>
  </si>
  <si>
    <t xml:space="preserve"> 1.12 . 1.12.01 . 15 . 07</t>
  </si>
  <si>
    <t xml:space="preserve"> 1.12 . 1.12.01 . 16 . </t>
  </si>
  <si>
    <t xml:space="preserve"> 1.12 . 1.12.01 . 16 . 01</t>
  </si>
  <si>
    <t xml:space="preserve"> 1.12 . 1.12.01 . 17</t>
  </si>
  <si>
    <t xml:space="preserve"> 1.12 . 1.12.01 . 17 . 01</t>
  </si>
  <si>
    <t xml:space="preserve"> 1.12 . 1.12.01 . 17 . 02</t>
  </si>
  <si>
    <t xml:space="preserve"> 1.12 . 1.12.01 . 17 . 04</t>
  </si>
  <si>
    <t xml:space="preserve"> 1.12 . 1.12.01 . 18</t>
  </si>
  <si>
    <t xml:space="preserve"> 1.12 . 1.12.01 . 18 . 01</t>
  </si>
  <si>
    <t xml:space="preserve"> 1.12 . 1.12.01 . 18 . 02</t>
  </si>
  <si>
    <t xml:space="preserve"> 1.12 . 1.12.01 . 18 . 03</t>
  </si>
  <si>
    <t xml:space="preserve"> 1.12 . 1.12.01 . 18 . 04</t>
  </si>
  <si>
    <t xml:space="preserve"> 1.12 . 1.12.01 . 19</t>
  </si>
  <si>
    <t xml:space="preserve"> 1.12 . 1.12.01 . 19 . 01</t>
  </si>
  <si>
    <t xml:space="preserve"> 1.12 . 1.12.01 . 20</t>
  </si>
  <si>
    <t xml:space="preserve"> 1.12 . 1.12.01 . 21</t>
  </si>
  <si>
    <t xml:space="preserve"> 1.12 . 1.12.01 . 21 . 01</t>
  </si>
  <si>
    <t xml:space="preserve"> 1.12 . 1.12.01 . 24</t>
  </si>
  <si>
    <t xml:space="preserve"> 1.12 . 1.12.01 . 24 . 01</t>
  </si>
  <si>
    <t xml:space="preserve"> 1.12 . 1.12.01 . 18 . 05</t>
  </si>
  <si>
    <t xml:space="preserve"> 1.12 . 1.12.01 . 18 . 06</t>
  </si>
  <si>
    <t xml:space="preserve"> 1.12 . 1.12.01 . 20 . 03</t>
  </si>
  <si>
    <t xml:space="preserve"> 1.11 . 1.12.01 . 15</t>
  </si>
  <si>
    <t xml:space="preserve"> 1.11 . 1.12.01 . 15 . 03</t>
  </si>
  <si>
    <t xml:space="preserve"> 1.11 . 1.12.01 . 15 . 04</t>
  </si>
  <si>
    <t xml:space="preserve"> 1.11 . 1.12.01 . 16</t>
  </si>
  <si>
    <t xml:space="preserve"> 1.11 . 1.12.01 . 16 . 02</t>
  </si>
  <si>
    <t xml:space="preserve"> 1.11 . 1.12.01 . 16 . 06</t>
  </si>
  <si>
    <t xml:space="preserve"> 1.11 . 1.12.01 . 17 </t>
  </si>
  <si>
    <t xml:space="preserve"> 1.11 . 1.12.01 . 17 . 10</t>
  </si>
  <si>
    <t xml:space="preserve"> 1.11 . 1.12.01 . 17 . 11</t>
  </si>
  <si>
    <t xml:space="preserve"> 1.11 . 1.12.01 . 18</t>
  </si>
  <si>
    <t xml:space="preserve"> 1.11 . 1.12.01 . 18 . 01</t>
  </si>
  <si>
    <t xml:space="preserve"> 1.11 . 1.12.01 . 18 . 02</t>
  </si>
  <si>
    <t>Terlaksananya penyediaan komponen instalasi listrik dan lampu penerangan</t>
  </si>
  <si>
    <t>Terlaksananya penyediaan bahan bacaan (surat kabar)</t>
  </si>
  <si>
    <t>Terlaksananya penyediaan makanan dan minuman rapat dan tamu</t>
  </si>
  <si>
    <t>Terlaksananya rapat-rapat koordinasi dan konsultasi keluar daerah</t>
  </si>
  <si>
    <t>Terlaksananya rapat-rapat koordinasi dan konsultasi didalam daerah</t>
  </si>
  <si>
    <t>Terlaksananya pengadaan kendaraan  sepeda motor untuk pejabat struktural</t>
  </si>
  <si>
    <t>Terlaksananya pengadaan peralatan kantor(pembelian AC, Meja komputer, Lemari, Printer, Laptop, UPS)</t>
  </si>
  <si>
    <t>Terlaksananya pengadaan perlengkapan kantor (pembelian Horden, Teralis, Karpet)</t>
  </si>
  <si>
    <t>Terlaksananya pemeliharaan kendaraan operasional</t>
  </si>
  <si>
    <t>Meningkatkan Keserasian Kebijakan Peningkatan Kualitas Anak &amp; Perempuan</t>
  </si>
  <si>
    <t>1 x keg orientasi           1 x lomba</t>
  </si>
  <si>
    <t xml:space="preserve">Terlaksananya peningkatan perlindungan hak reproduksi individu </t>
  </si>
  <si>
    <t>Terlaksananya pembinaan KB</t>
  </si>
  <si>
    <t>Terlaksananya kegiatan orientasi kelompok KB  Pria  dalam KB dan KR</t>
  </si>
  <si>
    <t>Terlaksananya orientasi tentang Pelayanan Konseling KB</t>
  </si>
  <si>
    <t>Terlaksananya Pelayanan KB Medis Operasi Wanita (MOW) dan Medis Operasi Pria (MOP)</t>
  </si>
  <si>
    <t>Terlaksananya kegiatan orientasi sebagai Fasilitasi Pembentukan Kelompok Masyarakat Peduli KB</t>
  </si>
  <si>
    <t>Terwujudnya partisipasi dan dukungan program KB dan KS melalui kader/petugas BKB,BKR,BKL,BLK dan anggota saka kencana Operasional Kelompok Masyarakat Peduli KB</t>
  </si>
  <si>
    <t>Terlaksananya orientasi program pemberdayaan  ekonomi keluarga bagi pengelolan kelompok UPPKS dan lomba kelompok UPPKS</t>
  </si>
  <si>
    <t>Terlaksananya keg lomba PLKB/ PKB dan keluarga harmonis sejahtera serta terbinanya petugas KB dan KS di lini lapangan</t>
  </si>
  <si>
    <t>11 x Sosialisasi</t>
  </si>
  <si>
    <t>11 x keg orientasi,  pembinaan dan KIE dilaksanakan oleh                  135 PPKBD        421 Sub PPKBD,  22 BKB, 22 BKR,  22 BKL, 22 BLK  dan 30 ang.saka kencana</t>
  </si>
  <si>
    <t xml:space="preserve">SKPD                              :  </t>
  </si>
  <si>
    <t xml:space="preserve"> Badan Pemberdayaan Perempuan dan Keluarga Berencana Kabupaten Tanah Laut</t>
  </si>
  <si>
    <t xml:space="preserve">Urusan/Bidang Urusan Pemerintahan Daerah dan Program/Kegiatan </t>
  </si>
  <si>
    <t>Kabupaten Tanah Laut</t>
  </si>
  <si>
    <t>NIP. 19570913 198703 1 006</t>
  </si>
  <si>
    <t>Kepala Badan Pemberdayaan Perempuan dan Keluarga Berencana</t>
  </si>
  <si>
    <t>2 pembentukan kelembagaan         3x keg   sosialisasi</t>
  </si>
  <si>
    <t>11 kelompok        (30 Pria)</t>
  </si>
  <si>
    <t>1x keg. pelatihan      6 kelompok                          1x Lomba</t>
  </si>
  <si>
    <t>11 x sosiialisasi       (11 Kecamatan)</t>
  </si>
  <si>
    <t>11 x sosiialisasi      (11 Kecamatan)</t>
  </si>
  <si>
    <t>2 keg. Lomba               3 x keg harganas    85 petugas KB dan KS</t>
  </si>
  <si>
    <t>11 x penyuluhan      (11 Kecamatan)</t>
  </si>
  <si>
    <t>11 x sosiialisasi        (11 Kecamatan)</t>
  </si>
  <si>
    <t>1 kecamatan                2 desa</t>
  </si>
  <si>
    <t>1 kecamatan                 2 desa</t>
  </si>
  <si>
    <t>1x keg. pelatihan      6 kelompok                                 1x Lomba</t>
  </si>
  <si>
    <t>Kegiatan Bimtek implementasi peraturan Per Undang-Undangan</t>
  </si>
  <si>
    <t>Tersedianya SDM yang berkualitas</t>
  </si>
  <si>
    <t>Kelompok Sasaran</t>
  </si>
  <si>
    <t>Lokasi</t>
  </si>
  <si>
    <t>Target Capaian Kinerja</t>
  </si>
  <si>
    <t>Pagu Indikatif</t>
  </si>
  <si>
    <t>sumber Dana</t>
  </si>
  <si>
    <t>Indikator  Kinerja Program  / Kegiatan</t>
  </si>
  <si>
    <t xml:space="preserve">Sebelum Perubahan </t>
  </si>
  <si>
    <t>Sesudah Perubahan</t>
  </si>
  <si>
    <t>Jumlah Perubahan  ( + / - )</t>
  </si>
  <si>
    <t>Target Capaian kinerja</t>
  </si>
  <si>
    <t xml:space="preserve">a / b / c </t>
  </si>
  <si>
    <t xml:space="preserve">Lampiran II                     : </t>
  </si>
  <si>
    <t xml:space="preserve">Nama SKPD                    :  </t>
  </si>
  <si>
    <t xml:space="preserve">85 petugas KB      </t>
  </si>
  <si>
    <t>104 MOW                      83 MOP</t>
  </si>
  <si>
    <t>2 x keg orientasi           2 x lomba</t>
  </si>
  <si>
    <t>4 keg. Lomba                3 x keg harganas    85 petugas KB dan KS</t>
  </si>
  <si>
    <t>4 x pembinaan   (11 Kecamatan)</t>
  </si>
  <si>
    <t>12 x penyuluhan       (11 Kecamatan)</t>
  </si>
  <si>
    <t>4 x keg pelatihan   (120 orang)</t>
  </si>
  <si>
    <t>11 x  Penyuluhan</t>
  </si>
  <si>
    <t>2 Dokumen</t>
  </si>
  <si>
    <t>Terlaksananan pembinaan organisasi perempuan ,seminar dan sosialisasi terkait Kesetaraan Gender , Pemberdayaan dan Perlindungan Perempuan.</t>
  </si>
  <si>
    <t xml:space="preserve">3 Kegiatan              </t>
  </si>
  <si>
    <t>Sosialisasi,pelayanan,pengaduan,kesehatan,rehabilitasi,advokasi,reintegrasi bagi perempuan dan anak korban kekerasan</t>
  </si>
  <si>
    <t xml:space="preserve"> Trealisasi Sosialisasi,pelayanan,pengaduan,kesehatan,rehabilitasi,advokasi,reintegrasi bagi perempuan dan anak korban kekerasan</t>
  </si>
  <si>
    <t>1 x keg.advokasi,1 x keg rehabilitasi,1 x keg.reintergrasi</t>
  </si>
  <si>
    <t>2 media KIE KB</t>
  </si>
  <si>
    <t>7 x Sosialisasi</t>
  </si>
  <si>
    <t>63,63%</t>
  </si>
  <si>
    <t>18 x Sosialisasi</t>
  </si>
  <si>
    <t>2 x orientasi     (48 Petugas KB)</t>
  </si>
  <si>
    <t>1 x orientasi      (24 Petugas KB)</t>
  </si>
  <si>
    <t>2 x orientasi Kecamatan      (22 Petugas KB)</t>
  </si>
  <si>
    <t>953 Implant          dan 75 IUD</t>
  </si>
  <si>
    <t>8 x penyuluhan       (11 Kecamatan)</t>
  </si>
  <si>
    <t>1 keg. Lomba                1 x keg harganas    24 petugas KB dan KS</t>
  </si>
  <si>
    <t>50%               33,33%          28,23%</t>
  </si>
  <si>
    <t>8 x  Penyuluhan</t>
  </si>
  <si>
    <t>54,54%</t>
  </si>
  <si>
    <t>18 organisasi</t>
  </si>
  <si>
    <t>36 organisasi</t>
  </si>
  <si>
    <t>Kegiatan Pelatihan Pencatatan dan pelaporan</t>
  </si>
  <si>
    <t>Kegiatan penguatan Kelembagaan PUG dan Anak</t>
  </si>
  <si>
    <t>Terlaksananya Penguatan Kelembagaan PUG dan Anak</t>
  </si>
  <si>
    <t>1 x Sosialisasi percepatan PUG</t>
  </si>
  <si>
    <t>─</t>
  </si>
  <si>
    <t>Aparat desa/Kelpk Wanita/Masyarakat</t>
  </si>
  <si>
    <t>Bumil.Busu,Bufas dan Balita</t>
  </si>
  <si>
    <t>Organisasi Perempuan</t>
  </si>
  <si>
    <t>Kelompok Home Industri Perempuan</t>
  </si>
  <si>
    <t>Petugas yg membidangi,Perempuan dan Anak korban kekerasan serta warga masyarakat</t>
  </si>
  <si>
    <t>PAUD/TK/SD</t>
  </si>
  <si>
    <t>Kader Posyandu</t>
  </si>
  <si>
    <t>Kec. Se-Kab.Tala</t>
  </si>
  <si>
    <t>Kec Se-Kab.Tala</t>
  </si>
  <si>
    <t xml:space="preserve">Kegiatan Peningkatan Pemerataan Obat dan perbekalan kesehatan </t>
  </si>
  <si>
    <t>BPPKB Ka.Tala</t>
  </si>
  <si>
    <t>Terlaksananya penyediaan barang cetakan dan penggandaan</t>
  </si>
  <si>
    <t>APBD</t>
  </si>
  <si>
    <t>11 x sosialisai</t>
  </si>
  <si>
    <t>2 kali orientasi</t>
  </si>
  <si>
    <t>900 inplant dan 100 IUD</t>
  </si>
  <si>
    <t>82 MOW dan 70 MOP</t>
  </si>
  <si>
    <t>2 kali sosialisasi</t>
  </si>
  <si>
    <t>11 kali sosialisasi</t>
  </si>
  <si>
    <t>11 x penyuluhan</t>
  </si>
  <si>
    <t>11 kecamatan</t>
  </si>
  <si>
    <t>a</t>
  </si>
  <si>
    <t xml:space="preserve">Kegiatan Pengadaan Pakaian Khusus hari-hari tertentu                                 </t>
  </si>
  <si>
    <t xml:space="preserve">Terlaksananya Pengadaan Pakaian khusus hari-hari tertentu                                                      </t>
  </si>
  <si>
    <t xml:space="preserve"> 1.12 . 1.12.01 . 03 . 05</t>
  </si>
  <si>
    <t>―</t>
  </si>
  <si>
    <t>BPPKB</t>
  </si>
  <si>
    <t>Anak Remaja</t>
  </si>
  <si>
    <t>Terlaksananya pengadaan meubeleur (pembelian Meja kerja, Kursi kerja, Kursi rapat)</t>
  </si>
  <si>
    <t>Hj.NOOR AIDA,S.Sos</t>
  </si>
  <si>
    <t>J U M L A H</t>
  </si>
  <si>
    <t>10  orang</t>
  </si>
  <si>
    <t>PLKB,Instusi masyarakat pedesaan,kader,Unit Pelaksanan KB dan Istansi terkait</t>
  </si>
  <si>
    <t>Kabupaten</t>
  </si>
  <si>
    <t>BPPKB kab.Tala</t>
  </si>
  <si>
    <t>20 media KIE KB</t>
  </si>
  <si>
    <t>55  kelompok        (30 Pria)</t>
  </si>
  <si>
    <t>55 x Sosialisasi</t>
  </si>
  <si>
    <t>5 x keg orientasi        1 x lomba</t>
  </si>
  <si>
    <t xml:space="preserve">25 dokumen </t>
  </si>
  <si>
    <t>6..585 KB Baru dan 44.385 KB Aktif</t>
  </si>
  <si>
    <t>2.898 Implant          dan 390 IUD</t>
  </si>
  <si>
    <t>550 Implant        dan 75 IUD</t>
  </si>
  <si>
    <t>6 kelompok        (20Pria)</t>
  </si>
  <si>
    <t xml:space="preserve">43 petugas KB      </t>
  </si>
  <si>
    <t>50,58%</t>
  </si>
  <si>
    <t xml:space="preserve">425 petugas KB      </t>
  </si>
  <si>
    <t>12 bulan</t>
  </si>
  <si>
    <t>55 Kecamatan      (240 Petugas KB)</t>
  </si>
  <si>
    <t>5.871 Implant          dan 676 IUD</t>
  </si>
  <si>
    <t>511 MOW            452 MOP</t>
  </si>
  <si>
    <t>11 x keg.orientasi       (11 Kecamatan)</t>
  </si>
  <si>
    <t xml:space="preserve"> 6 x keg.orientasi       (6 Kecamatan)</t>
  </si>
  <si>
    <t>17 x Orientasi          ( 17 Kecamatan)</t>
  </si>
  <si>
    <t>55 x sosiialisasi       (55 Kecamatan)</t>
  </si>
  <si>
    <t>55 x keg orientasi,  pembinaan dan KIE dilaksanakan oleh                  135 PPKBD        421 Sub PPKBD,  22 BKB, 22 BKR,  22 BKL, 22 BLK  dan 30 ang.saka kencana</t>
  </si>
  <si>
    <t>5 x keg orientasi,  pembinaan dan KIE dilaksanakan oleh                  135 PPKBD                421 Sub PPKBD,  22 BKB, 22 BKR,     22 BKL, 22 BLK  dan 30 ang.saka kencana</t>
  </si>
  <si>
    <t>10 keg. Lomba               15 x keg harganas    425 petugas KB dan KS</t>
  </si>
  <si>
    <t>20 x pembinaan   (55 Kecamatan)</t>
  </si>
  <si>
    <t xml:space="preserve">15 Kegiatan              </t>
  </si>
  <si>
    <t>3 Kegiatan</t>
  </si>
  <si>
    <t>55 x penyuluhan       (11 Kecamatan)</t>
  </si>
  <si>
    <t>20 x keg pelatihan   (600 orang)</t>
  </si>
  <si>
    <t>55 x  Penyuluhan</t>
  </si>
  <si>
    <t>55 x sosiialisasi        (11 Kecamatan)</t>
  </si>
  <si>
    <t>4 x sosiialisasi        (4 Kecamatan)</t>
  </si>
  <si>
    <t>36,36%</t>
  </si>
  <si>
    <t>5 x keg.advokasi,5 x keg rehabilitasi,5 x keg.reintergrasi</t>
  </si>
  <si>
    <t>2 x keg.advokasi,2 x keg rehabilitasi,2 x keg.reintergrasi</t>
  </si>
  <si>
    <t xml:space="preserve">9 Kegiatan              </t>
  </si>
  <si>
    <t>10 Dokumen</t>
  </si>
  <si>
    <t>5 kecamatan                10 desa</t>
  </si>
  <si>
    <t>5 x keg.  Lomba</t>
  </si>
  <si>
    <t>90 organisasi</t>
  </si>
  <si>
    <t xml:space="preserve"> 5x keg. pelatihan      30 kelompok                          5 x Lomba</t>
  </si>
  <si>
    <t>10 pembentukan kelembagaan         15 x keg   sosialisasi</t>
  </si>
  <si>
    <t>150 TK + PAUD</t>
  </si>
  <si>
    <t>5 x Sosialisasi percepatan PUG</t>
  </si>
  <si>
    <t>Kegiatan Pembinaan dan Peningkatan kapasitas kelompok masyarakat peduli KB</t>
  </si>
  <si>
    <t>Terlaksananya Pembinaan dan peningkatan kapasitas kelompok masyarakat peduli KB</t>
  </si>
  <si>
    <t xml:space="preserve">2 x pelatihan      </t>
  </si>
  <si>
    <t xml:space="preserve"> 1.12 . 1.12.01 . 18 .07</t>
  </si>
  <si>
    <t xml:space="preserve">Masyarakat </t>
  </si>
  <si>
    <t>Meningkatkan kualitas hidup dan perlindungan perempuan.</t>
  </si>
  <si>
    <t>Akseptor KB Baru dan KB Aktif</t>
  </si>
  <si>
    <t>Terlaksananya pelayanan KIE KB Melalui 4 Media KIE</t>
  </si>
  <si>
    <t>Petugas KIE KB-KS</t>
  </si>
  <si>
    <t>Se-Kab Tanah Laut</t>
  </si>
  <si>
    <t>Akseptor KB Aktif (Inplant dan IUD)</t>
  </si>
  <si>
    <t>Petugas KB</t>
  </si>
  <si>
    <t>Kelompok KB Pria</t>
  </si>
  <si>
    <t>Terlaksananya Advokasi dan KIE  tentang Kesehatan Reproduksi Remaja melalui Kelompok Remaja</t>
  </si>
  <si>
    <t>Kelompok Remaja</t>
  </si>
  <si>
    <t>Petugas Konseling KB</t>
  </si>
  <si>
    <t>Terlaksananya pelayanan pemasangan KB Inplant dan IUD</t>
  </si>
  <si>
    <t>Akseptor KB Baru (Inplant dan IUD)</t>
  </si>
  <si>
    <t>Akseptor KB Baru (MOW dan MOP)</t>
  </si>
  <si>
    <t>Kelompok KB</t>
  </si>
  <si>
    <t>Kader PPKBD dan Sub PPKBD serta anggota Saka Kencana</t>
  </si>
  <si>
    <t>Petugas KB dan KS</t>
  </si>
  <si>
    <t>1 tahun (Penambahan Daya Listrik)</t>
  </si>
  <si>
    <t>Kegiatan Penyediaan Jasa Pemelliharaan dan Perizinan Kendaraan Dinas/Operasional</t>
  </si>
  <si>
    <t>1x keg. pelatihan      10 kelompok                          1x Lomba</t>
  </si>
  <si>
    <t>6.470 KB dan 44.695 KB Aktif</t>
  </si>
  <si>
    <t>4 media KIE KB, Hadiah Kuis/Doorprize Pameran, Sewa Stand, Sewa Sarana Mobilitas</t>
  </si>
  <si>
    <t>450 Inplant dan 50 IUD</t>
  </si>
  <si>
    <t>2 kali pertemuan</t>
  </si>
  <si>
    <t>2 kali pertemuan dan 1 kali Jambore Nasional PLKB/PKB</t>
  </si>
  <si>
    <t>6 kali sosialisasi dan penanganan kasus : 35 kasus</t>
  </si>
  <si>
    <t>30 TK + PAUD dan Jambore</t>
  </si>
  <si>
    <t>900 Inplant dan 100 IUD</t>
  </si>
  <si>
    <t>78 MOW dan 65 MOP</t>
  </si>
  <si>
    <t>2 desa lomba dan pembinaan</t>
  </si>
  <si>
    <t>135 PPKBD, 421 Sub PPKBD, 22 kel.BKB, 22 Kel.BKR, 22 Kel.BKL, dan 20 anggota saka kencana</t>
  </si>
  <si>
    <t>135 PPKBD, 421 Sub PPKBD, 22 kel.BKB, 22 Kel.BKR, 22 Kel.BKL, dan 30 anggota saka kencana</t>
  </si>
  <si>
    <t>1 kali orientasi dan 1 kali lomba</t>
  </si>
  <si>
    <t>2 keg. Lomba dan 3 Keg. Hari Keluarga (Tk. Kab, Prov dan Pusat)</t>
  </si>
  <si>
    <t>1 kali orientasi dan 1 kali lomba (perjalanan dinas ada penambahan staff / bidan)</t>
  </si>
  <si>
    <t>Sebelum Perubahan (Renja)</t>
  </si>
  <si>
    <t xml:space="preserve">Sebelum Perubahan (DPA) </t>
  </si>
  <si>
    <t>(14) = 13 - 12</t>
  </si>
  <si>
    <t>1 / 2 / 3</t>
  </si>
  <si>
    <t xml:space="preserve">Urusan/Bidang Urusan Pemerintahan Daerah dan Program / Kegiatan </t>
  </si>
  <si>
    <t xml:space="preserve"> 1.11 . 1.12.01 . 18 . 05</t>
  </si>
  <si>
    <t xml:space="preserve"> Target Capaian Kinerja Renstra SKPD) Tahun 2018</t>
  </si>
  <si>
    <t>Prakiraan Maju tahun 2017</t>
  </si>
  <si>
    <t>Rencana Tahun 2016</t>
  </si>
  <si>
    <t>30 unit sepeda motor, 2 unit mobil</t>
  </si>
  <si>
    <t>Printer =6 bh,   USB adaptor Wireles=10 bh, Komputer PC = 2 bh,                   AC = 3 bh, Penghancur Kertas = 1 bh</t>
  </si>
  <si>
    <t>110 stel</t>
  </si>
  <si>
    <t>Meja Rapat = 7 bh, Meja Komputer = 4 bh, Kursi Rapat = 4 bh, Lemari Arsip = 14 bh,Filling besi = 2 bh</t>
  </si>
  <si>
    <r>
      <t>Gordyn = 80,70 m</t>
    </r>
    <r>
      <rPr>
        <sz val="12"/>
        <rFont val="Calibri"/>
        <family val="2"/>
      </rPr>
      <t>²</t>
    </r>
  </si>
  <si>
    <t>Roda 4 = 4 bh    Roda 2 = 67 bh</t>
  </si>
  <si>
    <t>Roda 4 = 6 bh    Roda 2 = 101 bh</t>
  </si>
  <si>
    <t>AC split = 8 unit laptop = 4 unit komputer PC = 7 unit printer = 9 unit</t>
  </si>
  <si>
    <t>11 x orientasi</t>
  </si>
  <si>
    <t xml:space="preserve"> -</t>
  </si>
  <si>
    <t>Program Keserasian Kebijakan Peningkatan Kualitas Anak dan Perempuan</t>
  </si>
  <si>
    <t>Meningkatkan Keserasian Kebijakan Peningkatan Kualitas Anak dan Perempuan</t>
  </si>
  <si>
    <t>Pelaksanaan sosialisasi yang terkait dengan kesetaraan gender, pemberdayaan perempuan dan perlindungan anak</t>
  </si>
  <si>
    <t>Terlaksananya sosialisasi yang terkait dengan kesetaraan gender, pemberdayaan perempuan dan perlindungan anak</t>
  </si>
  <si>
    <t>630 org (7x keg)</t>
  </si>
  <si>
    <t xml:space="preserve"> Realisasi Target  Kinerja Hasil Program dan  Keluaran Kegiatan s/d dengan tahun 2015</t>
  </si>
  <si>
    <t>60 orang</t>
  </si>
  <si>
    <t>b</t>
  </si>
  <si>
    <t xml:space="preserve"> 1.12 . 1.12.01 . 18 .0</t>
  </si>
  <si>
    <t>Kegiatan Pengelolaan Program Kependudukan KB dan Pembangunan Keluarga</t>
  </si>
  <si>
    <t>Terlaksananya Pengelolaan Program Kependudukan KB dan Pembangunan Keluarga</t>
  </si>
  <si>
    <t>100 org peserta (2x keg)</t>
  </si>
  <si>
    <t xml:space="preserve">100 org peserta  (2x keg) </t>
  </si>
  <si>
    <t>c</t>
  </si>
  <si>
    <t>0</t>
  </si>
  <si>
    <t>25 buah</t>
  </si>
  <si>
    <t>20 kali</t>
  </si>
  <si>
    <t>40 kali</t>
  </si>
  <si>
    <t>36 exsampler</t>
  </si>
  <si>
    <t>30 buah</t>
  </si>
  <si>
    <t>71 buku</t>
  </si>
  <si>
    <t>8 orang</t>
  </si>
  <si>
    <t>16 orang</t>
  </si>
  <si>
    <t>80 unit</t>
  </si>
  <si>
    <t>48 bulan</t>
  </si>
  <si>
    <t>40 unit</t>
  </si>
  <si>
    <t>126 unit</t>
  </si>
  <si>
    <t>30 unit</t>
  </si>
  <si>
    <t>115 stel</t>
  </si>
  <si>
    <t>51085 akseptor</t>
  </si>
  <si>
    <t>12 kali</t>
  </si>
  <si>
    <t>650 kader</t>
  </si>
  <si>
    <t>120 orang</t>
  </si>
  <si>
    <t>380 orang</t>
  </si>
  <si>
    <t>-</t>
  </si>
  <si>
    <t>165 orang</t>
  </si>
  <si>
    <t>30 TK/PAUD/SD</t>
  </si>
  <si>
    <t>50 anak</t>
  </si>
  <si>
    <t>3 desa</t>
  </si>
  <si>
    <t>105 orang</t>
  </si>
  <si>
    <t xml:space="preserve">Printer =17 bh, Komp. PC = 13 bh,                                  Modem = 11 bh, USB Adaptor wireless=15 buah     </t>
  </si>
  <si>
    <t>Terlaksananya pengadaan perlengkapan kantor (pengadaan papan nama Balai Penyuluh KB)</t>
  </si>
  <si>
    <t>Papan Nama Balai Penyuluh KB = 11 buah</t>
  </si>
  <si>
    <t>Kegiatan Pengadaan Perlengkapan Gedung Kantor (DAK FISIK)</t>
  </si>
  <si>
    <t>Pelaihari, 18 Juli 2016</t>
  </si>
  <si>
    <t>Jenis Keg</t>
  </si>
  <si>
    <t>SKPD Ptg-Jwb</t>
  </si>
  <si>
    <t xml:space="preserve">Lampiran 3                     : </t>
  </si>
  <si>
    <t xml:space="preserve"> Evaluasi Kinerja  Pelaksanaan Rencana Kerja SOPD sampai dengan Tahun Berjalan</t>
  </si>
  <si>
    <t xml:space="preserve"> Dinas  Pengendalian Penduduk, Keluarga Berencana, Pemberdayaan Perempuan dan Perlindungan Anak</t>
  </si>
  <si>
    <t>Target dan Realisasi kinerja program dan keluaran kegiatan tahun 2016</t>
  </si>
  <si>
    <t>Target Renja Tahun 2016</t>
  </si>
  <si>
    <t>Realisasi Renja Tahun 2016</t>
  </si>
  <si>
    <t>Tingkat capaian Realisasi  (%)</t>
  </si>
  <si>
    <t>Target program/kegiatan Renja tahun berjalan tahun 2017</t>
  </si>
  <si>
    <t>Realisasi capaian program dan kegiatan s/d tahun 2017</t>
  </si>
  <si>
    <t>Tingkat Capaian relaisasi target s/d   2017</t>
  </si>
  <si>
    <t xml:space="preserve"> Perkiraan realisasi capaian target Renstra sampai dengan tahun berjalan</t>
  </si>
  <si>
    <t>29. Jumlah pembinaan dan pelayanan alat kontrasepsi kepada peserta KB</t>
  </si>
  <si>
    <t xml:space="preserve"> Jumlah Peserta KB baru dan KB aktif yang terlayani Alkon</t>
  </si>
  <si>
    <t xml:space="preserve"> Jumlah akseptor pelayanan pemasangan Implant dan IUD</t>
  </si>
  <si>
    <t xml:space="preserve"> Jumlah peserta pelatihan klmpk remaja dan pendidik sebaya</t>
  </si>
  <si>
    <t xml:space="preserve"> Jumlah peserta orientasi kader pendataan </t>
  </si>
  <si>
    <t xml:space="preserve"> Jumlah peserta pelatihan pencatatan dan pelaporan untuk peserta dari 11 kecamatan</t>
  </si>
  <si>
    <t xml:space="preserve"> Jumlah peserat orientasi pengelola menejemen UPPKS </t>
  </si>
  <si>
    <t xml:space="preserve"> Jumlah pelaksanaan kegiatan lomba PLKB/PKB dan lomba Harmonis sejahtera dan terbinanya petugas KB dan KS di lini lapangan</t>
  </si>
  <si>
    <t>Jumlah peserta Pelayanan KB Medis Operasi Wanita (MOW) dan Medis Operasi Pria (MOP)</t>
  </si>
  <si>
    <t>Jumlah petugas  orientasi tentang Pelayanan Konseling KB</t>
  </si>
  <si>
    <t>Jumlah pelaksanaanPenyuluhan Narkoba PMS dan HIV/AIDS</t>
  </si>
  <si>
    <t>Jumlah pelaksanaan Penyuluhan Kesehatan Ibu, Bayi &amp; Anak melalui kelompok kegiatan di masyarakat</t>
  </si>
  <si>
    <t xml:space="preserve"> Jumlah peserta sosialisasi dan pelatihan kelompok BKB</t>
  </si>
  <si>
    <t xml:space="preserve"> Jumlah peserta pendidikan dan pelatihan peningkatan peran serta dan kesetaraan gender</t>
  </si>
  <si>
    <t>Jumlah pelayanan KIE KB</t>
  </si>
  <si>
    <t xml:space="preserve">Jumlah pemasangan dan pelepasan  perlindungan hak reproduksi individu </t>
  </si>
  <si>
    <t>100%</t>
  </si>
  <si>
    <t>11* (10/4)</t>
  </si>
  <si>
    <t>10=(5+7+9)*</t>
  </si>
  <si>
    <t>900 Implant          dan 100 IUD</t>
  </si>
  <si>
    <t>78 MOW                     69  MOP</t>
  </si>
  <si>
    <t>450 Implant          dan 50   IUD</t>
  </si>
  <si>
    <t>500 Baru dan 44.660 KB Aktif</t>
  </si>
  <si>
    <t>901 KB Baru dan 59.144 KB Aktif</t>
  </si>
  <si>
    <t>239 Implant          dan 8   IUD</t>
  </si>
  <si>
    <t>602 Implant          dan 29 IUD</t>
  </si>
  <si>
    <t>45 MOW                     53  MOP</t>
  </si>
  <si>
    <t>7.085 KB Baru  89.045 KB Aktif</t>
  </si>
  <si>
    <t>180,2 %                132,4 %</t>
  </si>
  <si>
    <t xml:space="preserve"> 53,1 %                  16 %</t>
  </si>
  <si>
    <t>66,8%                  29 %</t>
  </si>
  <si>
    <t>57,6%                                                     76,8%</t>
  </si>
  <si>
    <t xml:space="preserve">11* </t>
  </si>
  <si>
    <t>Tercapainya Keluarga Berencana dan Keluarga Sejahtera</t>
  </si>
  <si>
    <t>Tercapainya Meningkatkan Kesehatan Reproduksi Remaja</t>
  </si>
  <si>
    <t xml:space="preserve"> Tercapainya Meningkatkan Pembinaan Peran serta Masyarakat Dalam Pelayanan KB-KR yg Mandiri</t>
  </si>
  <si>
    <t xml:space="preserve">Tercapainya Meningkatkan Promosi Kesehatan Ibu, Bayi dan Anak melalui kelompok kegiatan di masyarakat </t>
  </si>
  <si>
    <t>Tercapainya Meningkatkan Pengembangan Pusat Pelayanan Informasi dan Konseling KRR</t>
  </si>
  <si>
    <t>Tercapainya Meningkatkan Penanggu-langan Narko-ba,PMS terma-suk HIV/AIDS</t>
  </si>
  <si>
    <t>Tercapainya Meningkatkan Pelayanan Kontrasepsi</t>
  </si>
  <si>
    <t>21 Klinik</t>
  </si>
  <si>
    <t>Jumlah Faskes/klinik  pendistribusian obat dan alat kesehatan</t>
  </si>
  <si>
    <t>54,5%</t>
  </si>
  <si>
    <t xml:space="preserve"> 3 Desa</t>
  </si>
  <si>
    <t xml:space="preserve">        3 Kecamatan</t>
  </si>
  <si>
    <t xml:space="preserve">Jumlah pelaksanaan pembinaan organisasi  perempuan </t>
  </si>
  <si>
    <t>105 Orang</t>
  </si>
  <si>
    <t>Jumlah peserta sosialisasi P2TP2A dan hasil pembentukan sosialisasi P2TP2A</t>
  </si>
  <si>
    <t>120 Orang</t>
  </si>
  <si>
    <t>1 kali Rakor</t>
  </si>
  <si>
    <t>Tercapainya Meningkatkan Pengembangan Model Operasional BKB-Posyandu-PADU</t>
  </si>
  <si>
    <t>900 Implant            75 IUD, 48 MOW,38 MOP,450 plpsan Implant, 50 plpsan IUD &amp; 6 Aks Pel.Komplikasi</t>
  </si>
  <si>
    <t>45,4 %</t>
  </si>
  <si>
    <t>6 keg. Lomba                      66 pembinaan petugas KB &amp; KS Lini Lapangan, IMP &amp; klmpk KB    petugas KB dan KS</t>
  </si>
  <si>
    <t xml:space="preserve"> Jumlah peserta Jumlah peserta orientasi program KB dari 11 kecamatan</t>
  </si>
  <si>
    <t>55 Orang</t>
  </si>
  <si>
    <t>245 Orang</t>
  </si>
  <si>
    <t>7.486 KB Baru       103.529 KB Aktif</t>
  </si>
  <si>
    <t>789 Implant             83 IUD</t>
  </si>
  <si>
    <t>17 Kelompok</t>
  </si>
  <si>
    <t>63 Klinik</t>
  </si>
  <si>
    <t>3 x Orientasi</t>
  </si>
  <si>
    <t>1.555 Implant         104 IUD</t>
  </si>
  <si>
    <t>150 MOW             136 MOP</t>
  </si>
  <si>
    <t>34 x Keg.Sosialisasi</t>
  </si>
  <si>
    <t>16 x keg.Orientasi</t>
  </si>
  <si>
    <t>10 x keg.lomba</t>
  </si>
  <si>
    <t>Jumlah Pelaksanaan Keg. Pelatihan Pencatatan dan pelaporan bagi petugas KB dan KS kec.</t>
  </si>
  <si>
    <t>18 x Penyuluhan</t>
  </si>
  <si>
    <t>8 x keg.pelatihan       ( 240 peserta )</t>
  </si>
  <si>
    <t>19 x Penyuluhan</t>
  </si>
  <si>
    <t xml:space="preserve">6 Kegiatan              </t>
  </si>
  <si>
    <t>4 Dukomen</t>
  </si>
  <si>
    <t>Jumlah pembuatan dukomen  draft Perda ttg Keserasian Kebijakan Peningkatan Kualitas Anak &amp;Perempuan</t>
  </si>
  <si>
    <t>Jumlah Kecamatan  pembinaan Desa P2WKSS</t>
  </si>
  <si>
    <t>2 kecamatan</t>
  </si>
  <si>
    <t>2 x keg, Lomba</t>
  </si>
  <si>
    <t>36 Organisasi</t>
  </si>
  <si>
    <t>Kepala Dinas  PP, KB, PP dan PA</t>
  </si>
  <si>
    <t>LUFFIATI UYUN, M.Pd</t>
  </si>
  <si>
    <t>NIP. 19620622 198702 2 002</t>
  </si>
  <si>
    <t>Pelaihari,   18   Januari  2017</t>
  </si>
  <si>
    <t>Rencana Program Dan Kegiatan Pada Perubahan Renja SKPD 2018</t>
  </si>
  <si>
    <t>Tingkat Capaian relaisasi target  Renstra</t>
  </si>
  <si>
    <t>Kepala Dinas PP,KB dan P3A</t>
  </si>
  <si>
    <t>Target dan Realisasi kinerja program dan  kegiatan tahun LALU ( n-2)</t>
  </si>
  <si>
    <t xml:space="preserve"> Realisasi Target  Kinerja Hasil Program dan  Keluaran Kegiatan s/d dengan tahun 2018</t>
  </si>
  <si>
    <t>Target Renja Tahun 2018</t>
  </si>
  <si>
    <t>Realisasi Renja Tahun 2018</t>
  </si>
  <si>
    <t>Target program/kegiatan Renja tahun berjalan tahun 2019</t>
  </si>
  <si>
    <t>Realisasi capaian program dan kegiatan s/d tahun 2019</t>
  </si>
  <si>
    <t xml:space="preserve">Ir. Wiyanto, M.Si
</t>
  </si>
  <si>
    <t>NIP. 19610313 199003 1 005</t>
  </si>
  <si>
    <t>Pelaihari,     28  Maret    2019</t>
  </si>
  <si>
    <t>Monev dan Pendataan Keluarga</t>
  </si>
  <si>
    <t>3 Nilai</t>
  </si>
  <si>
    <t>Skor 130.011.081</t>
  </si>
  <si>
    <t>100 orang</t>
  </si>
  <si>
    <t>2.08 . 2.08.01. 01. 01</t>
  </si>
  <si>
    <t>2.08 . 2.08.01. 01. 01 .02</t>
  </si>
  <si>
    <t>2.08 . 2.08.01. 01. 01 . 27</t>
  </si>
  <si>
    <t>2.08 . 2.08.01. 01. 15</t>
  </si>
  <si>
    <t>2.08 . 2.08.01. 01. 15 . 02</t>
  </si>
  <si>
    <t>2.08 . 2.08.01. 01. 01 . 15 . 05</t>
  </si>
  <si>
    <t xml:space="preserve">2.08. 2.08.01 . 01  . 02 </t>
  </si>
  <si>
    <t>2.08. 2.08.01 . 01  . 02 . 09</t>
  </si>
  <si>
    <t>2.02 . 2.08.01 . 01 . 16</t>
  </si>
  <si>
    <t>2.02 . 2.08.01 . 01 . 16 . 02</t>
  </si>
  <si>
    <t>2..08 . 2.08.01 . 01 .18 . 03</t>
  </si>
  <si>
    <t xml:space="preserve">2..08 . 2.08.01 . 01 .18 </t>
  </si>
  <si>
    <t>2.02 . 2.08.01 . 01 . 18 . 01</t>
  </si>
  <si>
    <t>2.08 . 2.08.01. 01. 01 .. 18</t>
  </si>
  <si>
    <t>2.02 . 2.08.01 ..01 . 16 . 02</t>
  </si>
  <si>
    <t>2.02 . 2.08.01 . 01 . 18 .</t>
  </si>
  <si>
    <t>2.13. 2 .01 .01 . 06 . 03</t>
  </si>
  <si>
    <t>2.13. 2 .01 .01 . 06 . 01</t>
  </si>
  <si>
    <t>2.08 .2.08.02 . 01 . 02 . 24</t>
  </si>
  <si>
    <t xml:space="preserve">2.08 .2.08.02 . 01 . 02 </t>
  </si>
  <si>
    <t>2.08 .2.08.02 . 01 . 02 . 09</t>
  </si>
  <si>
    <t xml:space="preserve">2.08 . 2.08.01. 01. 15 </t>
  </si>
  <si>
    <t>40 Unit</t>
  </si>
  <si>
    <t>12 Kali</t>
  </si>
  <si>
    <t>Penyediaan jasa bahan,peralatan dan perlengkapan perkantoran</t>
  </si>
  <si>
    <t>Penyediaan rapat-rapat,konsultasi, dan koordinasi</t>
  </si>
  <si>
    <t>Penyediaan Jasa Penunjang Kinerja</t>
  </si>
  <si>
    <t>Program Penyebarluasan Informasi Pembangunan dan Kinerja SKPD</t>
  </si>
  <si>
    <t>Pelaksanaan Kegiatan Pameran Pembangunan</t>
  </si>
  <si>
    <t>Pembuatan Sistem Informasi SKPD</t>
  </si>
  <si>
    <t>Program  Pemenuhan,Peningkatan Sarana /Prasarana Kerja dan Kualitas Sumber Daya manusia</t>
  </si>
  <si>
    <t>Pengadaan sarana dan prasaran perkantoran</t>
  </si>
  <si>
    <t>Pemeliharaan sarana dan prasarana perkantoran</t>
  </si>
  <si>
    <t>Pembangunan gedung kantor</t>
  </si>
  <si>
    <t>Rehabilitasi sedang/berat gedung kantor</t>
  </si>
  <si>
    <t>Peningkatan kemampuan teknis aparatur</t>
  </si>
  <si>
    <t>Pengadaan pakaian dinas beserta perlengkapannya</t>
  </si>
  <si>
    <t>Program  Perencanaan, Pengendalian dan Evaluasi Kinerja SKPD</t>
  </si>
  <si>
    <t>Penyusunan perencanaan dan kinerja SKPD</t>
  </si>
  <si>
    <t>Penyusunan Laporan keuangan</t>
  </si>
  <si>
    <t>Program Keluarga Berencana dan Pembinaan Keluarga Sejahtera</t>
  </si>
  <si>
    <t xml:space="preserve">Pembinaan Masyarakat Peduli KB dan Kesehatan Reproduksi </t>
  </si>
  <si>
    <t>Monev Pelayanan KB dan Pengelolaan ALKON</t>
  </si>
  <si>
    <t>Pembinaan Kelompok Bina Keluarga Sejahtera</t>
  </si>
  <si>
    <t>Peningkatan Pemberdayaan Ekonomi Keluarga</t>
  </si>
  <si>
    <t>Program Peningkatan Kualitas Hidup dan Perlindungan Perempuan Dan Anak</t>
  </si>
  <si>
    <t xml:space="preserve">Pembinaan Pemberdayaan Perempuan, Organisasi Perempuan dan Kesetaraan Gender </t>
  </si>
  <si>
    <t>Pembinaan dan Pemenuhan Hak Anak</t>
  </si>
  <si>
    <t>sda</t>
  </si>
  <si>
    <t>Pendampingan dan Penanganan Pelindungan Perempuan dan Anak</t>
  </si>
  <si>
    <t>Program Advokasi dan Pengendalian Penduduk</t>
  </si>
  <si>
    <t>Advokasi dan KIE Kependudukan KB dan Pembangunan Keluarga (KKBPK)</t>
  </si>
  <si>
    <t>Pengelolaan Sistem Informasi Manajemen Pengendalian Penduduk, KB, PP dan PA</t>
  </si>
  <si>
    <t>Indeks Kepuasan Masyarakat</t>
  </si>
  <si>
    <t>Jumlah jasa bahan,peralatan dan perlengkapan perkantoran yang tersedia.</t>
  </si>
  <si>
    <t>Jumlah rapat, Konsultasi, dan koordinasi yang diikuti</t>
  </si>
  <si>
    <t>Jumlah Kegiatan Pameran Pembangunan yang diikuti</t>
  </si>
  <si>
    <t>Jumlah Media Informasi</t>
  </si>
  <si>
    <t xml:space="preserve"> Jumlah sarana dan prasarana perkantoran yang terbeli</t>
  </si>
  <si>
    <t>Jumlah sarana dan prasarana perkantoran  yang terpelihara</t>
  </si>
  <si>
    <t>Jumlah gedung kantor yang terbangun</t>
  </si>
  <si>
    <t>Jumlah  gedung kantor sedang/berat yang direhabilitasi</t>
  </si>
  <si>
    <t>Jumlah Aparatur yang mengikuti bimbingan teknis</t>
  </si>
  <si>
    <t>Nilai SAKIP</t>
  </si>
  <si>
    <t xml:space="preserve">Jumlah Dukomen </t>
  </si>
  <si>
    <t xml:space="preserve">Jumlah laporan </t>
  </si>
  <si>
    <t>Jumlah Organisasi Perempuan yang dibina 5 organisasi perempuan, 8 kegiatan &amp; Jmlh desa P2WKSS yg dibina</t>
  </si>
  <si>
    <t>Jumlah FAD dan Jambore FAD</t>
  </si>
  <si>
    <t>Bimbingan Teknis Penguatan Pemahaman bagi unsur Pelaksana Kota Layak Anak (KLA) 100 orang</t>
  </si>
  <si>
    <t>Jumlah pendampingan kasus kekerasan Perempuan dan anak P2TP2A</t>
  </si>
  <si>
    <t>Persentase sektor yang tersosialisasi konsep pembangunan yang  berwawasan berkependudukan dan alat ukurnya</t>
  </si>
  <si>
    <t>Jumlah Advokasi pelayanan komunikasi, informasi dan edukatif melalui media</t>
  </si>
  <si>
    <t>1 kali dalam rangka Hari Jadi Kab. Tanah Laut</t>
  </si>
  <si>
    <t>4 Media</t>
  </si>
  <si>
    <t>29 Stel</t>
  </si>
  <si>
    <t>75 Skor</t>
  </si>
  <si>
    <t>7 Dokumen</t>
  </si>
  <si>
    <t>1 Dokumen</t>
  </si>
  <si>
    <t>5 x pembinaan di 11 Kecamatan 1 x penilaian lomba P2WKSS</t>
  </si>
  <si>
    <t xml:space="preserve">1 kali </t>
  </si>
  <si>
    <t>60 penanganan kasus</t>
  </si>
  <si>
    <t>245 orang</t>
  </si>
  <si>
    <t>Jumlah peserta KB yang terlayani alat kontrasepsi</t>
  </si>
  <si>
    <t>Jumlah kelompok BKS yang dibina</t>
  </si>
  <si>
    <t>Jumlah Peserta orientasi pembekalan pendataan keluarga di 11 Kecamatan</t>
  </si>
  <si>
    <t>Jumlah Dokumen rancangan induk pengendalian penduduk dengan 5 aspek</t>
  </si>
  <si>
    <t>Jumlah honor PPT yang terbayar</t>
  </si>
  <si>
    <t>3 Skor</t>
  </si>
  <si>
    <t>16 Orang</t>
  </si>
  <si>
    <r>
      <t xml:space="preserve">50 </t>
    </r>
    <r>
      <rPr>
        <u/>
        <sz val="12"/>
        <color rgb="FF000000"/>
        <rFont val="Arial Narrow"/>
        <family val="2"/>
      </rPr>
      <t>U</t>
    </r>
    <r>
      <rPr>
        <sz val="12"/>
        <color rgb="FF000000"/>
        <rFont val="Arial Narrow"/>
        <family val="2"/>
      </rPr>
      <t>nit</t>
    </r>
  </si>
  <si>
    <t>15 Unit</t>
  </si>
  <si>
    <t>0 Unit</t>
  </si>
  <si>
    <t>15 Orang</t>
  </si>
  <si>
    <t>1.482 akseptor</t>
  </si>
  <si>
    <t>50 kelompok</t>
  </si>
  <si>
    <t>40 Orang</t>
  </si>
  <si>
    <t>Tabel T-C  29. (2.1)</t>
  </si>
  <si>
    <t>120 Unit</t>
  </si>
  <si>
    <t>15 Skor</t>
  </si>
  <si>
    <t>9 Skor</t>
  </si>
  <si>
    <t>200  Unit</t>
  </si>
  <si>
    <t>60  Kali</t>
  </si>
  <si>
    <t>36 kali</t>
  </si>
  <si>
    <t>15 Nilai</t>
  </si>
  <si>
    <t xml:space="preserve">9 Nilai </t>
  </si>
  <si>
    <t>20 Media</t>
  </si>
  <si>
    <t>12 Media</t>
  </si>
  <si>
    <r>
      <t xml:space="preserve">250 </t>
    </r>
    <r>
      <rPr>
        <u/>
        <sz val="12"/>
        <color rgb="FF000000"/>
        <rFont val="Arial Narrow"/>
        <family val="2"/>
      </rPr>
      <t>U</t>
    </r>
    <r>
      <rPr>
        <sz val="12"/>
        <color rgb="FF000000"/>
        <rFont val="Arial Narrow"/>
        <family val="2"/>
      </rPr>
      <t>nit</t>
    </r>
  </si>
  <si>
    <t>150 Unit</t>
  </si>
  <si>
    <t>75 Unit</t>
  </si>
  <si>
    <t>45 Unit</t>
  </si>
  <si>
    <t>75 Orang</t>
  </si>
  <si>
    <t xml:space="preserve">45 Orang </t>
  </si>
  <si>
    <t>145 Stel</t>
  </si>
  <si>
    <t xml:space="preserve">87 Stel </t>
  </si>
  <si>
    <t>375 Skor</t>
  </si>
  <si>
    <t>225 Skor</t>
  </si>
  <si>
    <t>35 Dokumen</t>
  </si>
  <si>
    <t>21 Dukomen</t>
  </si>
  <si>
    <t>3 Dokumen</t>
  </si>
  <si>
    <t>5 Dokumen</t>
  </si>
  <si>
    <t>9 Nilai</t>
  </si>
  <si>
    <t>4.446 akseptor</t>
  </si>
  <si>
    <t>7.410 akseptor</t>
  </si>
  <si>
    <t>250 kelompok</t>
  </si>
  <si>
    <t>150 kelompok</t>
  </si>
  <si>
    <t>200 Orang</t>
  </si>
  <si>
    <t>Jumlah peserta orientasi pemberdayaan ekonomi bagi kelompok UPPKS dan lomba UPPKS</t>
  </si>
  <si>
    <t>15 x pembinaan di 11 Kecamatan 3 x penilaian lomba P2WKSS</t>
  </si>
  <si>
    <t>25 x pembinaan di 11 Kecamatan 5 x penilaian lomba P2WKSS</t>
  </si>
  <si>
    <t xml:space="preserve">5 kali </t>
  </si>
  <si>
    <t xml:space="preserve">3 kali </t>
  </si>
  <si>
    <t>500 orang</t>
  </si>
  <si>
    <t>300 orang</t>
  </si>
  <si>
    <t>180 penanganan kasus</t>
  </si>
  <si>
    <t>300 penanganan kasus</t>
  </si>
  <si>
    <t>735 orang</t>
  </si>
  <si>
    <t>1.225 orang</t>
  </si>
  <si>
    <t>3 kali dalam rangka Hari Jadi Kab. Tanah Laut</t>
  </si>
  <si>
    <t>5 kali dalam rangka Hari Jadi Kab. Tanah Laut</t>
  </si>
  <si>
    <t xml:space="preserve"> Rekapitulasi Evaluasi Hasil Pelaksanaan Rencana Kerja SKPD dan Pencapaian Renstra SKPD s/d Tahun 2020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</si>
</sst>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0.0_);\(0.0\)"/>
    <numFmt numFmtId="166" formatCode="#,##0.0"/>
    <numFmt numFmtId="167" formatCode="_(* #,##0_);_(* \(#,##0\);_(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8"/>
      <name val="Arial Narrow"/>
      <family val="2"/>
    </font>
    <font>
      <sz val="11"/>
      <name val="Cambria"/>
      <family val="1"/>
    </font>
    <font>
      <b/>
      <u/>
      <sz val="12"/>
      <name val="Arial Narrow"/>
      <family val="2"/>
    </font>
    <font>
      <sz val="11"/>
      <name val="Calibri"/>
      <family val="2"/>
      <scheme val="minor"/>
    </font>
    <font>
      <b/>
      <sz val="12"/>
      <name val="Calibri"/>
      <family val="2"/>
    </font>
    <font>
      <b/>
      <sz val="11"/>
      <name val="Calibri"/>
      <family val="2"/>
      <scheme val="minor"/>
    </font>
    <font>
      <sz val="12"/>
      <name val="Calibri"/>
      <family val="2"/>
    </font>
    <font>
      <sz val="11"/>
      <color rgb="FFFF0000"/>
      <name val="Calibri"/>
      <family val="2"/>
      <scheme val="minor"/>
    </font>
    <font>
      <sz val="12"/>
      <color rgb="FFFF0000"/>
      <name val="Arial Narrow"/>
      <family val="2"/>
    </font>
    <font>
      <sz val="11"/>
      <color theme="0"/>
      <name val="Calibri"/>
      <family val="2"/>
      <scheme val="minor"/>
    </font>
    <font>
      <sz val="12"/>
      <name val="Franklin Gothic Book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sz val="12"/>
      <color rgb="FF000000"/>
      <name val="Arial Narrow"/>
      <family val="2"/>
    </font>
    <font>
      <u/>
      <sz val="12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</cellStyleXfs>
  <cellXfs count="338">
    <xf numFmtId="0" fontId="0" fillId="0" borderId="0" xfId="0"/>
    <xf numFmtId="0" fontId="5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8" xfId="0" applyFont="1" applyFill="1" applyBorder="1" applyAlignment="1">
      <alignment vertical="top"/>
    </xf>
    <xf numFmtId="0" fontId="5" fillId="0" borderId="8" xfId="0" applyFont="1" applyFill="1" applyBorder="1" applyAlignment="1">
      <alignment horizontal="left" vertical="top"/>
    </xf>
    <xf numFmtId="0" fontId="5" fillId="0" borderId="8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vertical="top"/>
    </xf>
    <xf numFmtId="0" fontId="4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top"/>
    </xf>
    <xf numFmtId="0" fontId="5" fillId="0" borderId="8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top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/>
    </xf>
    <xf numFmtId="0" fontId="4" fillId="0" borderId="14" xfId="0" applyFont="1" applyFill="1" applyBorder="1" applyAlignment="1">
      <alignment vertical="top"/>
    </xf>
    <xf numFmtId="0" fontId="5" fillId="0" borderId="14" xfId="0" applyFont="1" applyFill="1" applyBorder="1" applyAlignment="1">
      <alignment vertical="top"/>
    </xf>
    <xf numFmtId="9" fontId="5" fillId="0" borderId="8" xfId="0" applyNumberFormat="1" applyFont="1" applyFill="1" applyBorder="1" applyAlignment="1">
      <alignment horizontal="center" vertical="center" wrapText="1"/>
    </xf>
    <xf numFmtId="41" fontId="4" fillId="0" borderId="8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5" fillId="0" borderId="0" xfId="0" applyFont="1" applyFill="1"/>
    <xf numFmtId="0" fontId="9" fillId="0" borderId="0" xfId="0" applyFont="1" applyFill="1"/>
    <xf numFmtId="0" fontId="5" fillId="0" borderId="7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4" xfId="0" applyFont="1" applyFill="1" applyBorder="1"/>
    <xf numFmtId="0" fontId="4" fillId="0" borderId="14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top" wrapText="1"/>
    </xf>
    <xf numFmtId="0" fontId="5" fillId="0" borderId="8" xfId="0" applyFont="1" applyFill="1" applyBorder="1"/>
    <xf numFmtId="9" fontId="5" fillId="0" borderId="8" xfId="0" applyNumberFormat="1" applyFont="1" applyFill="1" applyBorder="1" applyAlignment="1">
      <alignment horizontal="center" vertical="top"/>
    </xf>
    <xf numFmtId="9" fontId="5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quotePrefix="1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vertical="top" wrapText="1"/>
    </xf>
    <xf numFmtId="9" fontId="5" fillId="0" borderId="11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9" fontId="5" fillId="0" borderId="14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 wrapText="1"/>
    </xf>
    <xf numFmtId="0" fontId="4" fillId="0" borderId="8" xfId="0" applyNumberFormat="1" applyFont="1" applyFill="1" applyBorder="1" applyAlignment="1">
      <alignment vertical="top" wrapText="1"/>
    </xf>
    <xf numFmtId="0" fontId="5" fillId="0" borderId="8" xfId="0" applyNumberFormat="1" applyFont="1" applyFill="1" applyBorder="1" applyAlignment="1">
      <alignment vertical="top" wrapText="1"/>
    </xf>
    <xf numFmtId="9" fontId="5" fillId="0" borderId="8" xfId="0" applyNumberFormat="1" applyFont="1" applyFill="1" applyBorder="1" applyAlignment="1">
      <alignment horizontal="center" vertical="top" wrapText="1"/>
    </xf>
    <xf numFmtId="0" fontId="5" fillId="0" borderId="11" xfId="0" applyNumberFormat="1" applyFont="1" applyFill="1" applyBorder="1" applyAlignment="1">
      <alignment vertical="top" wrapText="1"/>
    </xf>
    <xf numFmtId="164" fontId="5" fillId="0" borderId="11" xfId="0" applyNumberFormat="1" applyFont="1" applyFill="1" applyBorder="1" applyAlignment="1">
      <alignment horizontal="center" vertical="top" wrapText="1"/>
    </xf>
    <xf numFmtId="0" fontId="5" fillId="0" borderId="14" xfId="0" applyNumberFormat="1" applyFont="1" applyFill="1" applyBorder="1" applyAlignment="1">
      <alignment vertical="top" wrapText="1"/>
    </xf>
    <xf numFmtId="1" fontId="9" fillId="0" borderId="0" xfId="0" applyNumberFormat="1" applyFont="1" applyFill="1"/>
    <xf numFmtId="9" fontId="5" fillId="0" borderId="8" xfId="0" applyNumberFormat="1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vertical="top" wrapText="1"/>
    </xf>
    <xf numFmtId="0" fontId="9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9" fillId="0" borderId="0" xfId="0" quotePrefix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4" fillId="0" borderId="15" xfId="0" applyFont="1" applyFill="1" applyBorder="1" applyAlignment="1">
      <alignment vertical="top"/>
    </xf>
    <xf numFmtId="0" fontId="5" fillId="0" borderId="16" xfId="0" applyFont="1" applyFill="1" applyBorder="1" applyAlignment="1">
      <alignment vertical="top"/>
    </xf>
    <xf numFmtId="0" fontId="3" fillId="0" borderId="0" xfId="0" applyFont="1" applyFill="1"/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1" fontId="0" fillId="0" borderId="0" xfId="0" applyNumberFormat="1" applyFill="1"/>
    <xf numFmtId="0" fontId="0" fillId="0" borderId="0" xfId="0" applyFill="1" applyBorder="1"/>
    <xf numFmtId="0" fontId="3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0" fillId="0" borderId="0" xfId="0" quotePrefix="1" applyFill="1" applyBorder="1" applyAlignment="1">
      <alignment horizontal="center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horizontal="center"/>
    </xf>
    <xf numFmtId="9" fontId="0" fillId="0" borderId="0" xfId="0" applyNumberFormat="1" applyFill="1" applyBorder="1" applyAlignment="1">
      <alignment horizontal="center"/>
    </xf>
    <xf numFmtId="0" fontId="2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vertical="top" wrapText="1"/>
    </xf>
    <xf numFmtId="0" fontId="2" fillId="0" borderId="0" xfId="0" applyFont="1" applyFill="1" applyBorder="1"/>
    <xf numFmtId="41" fontId="0" fillId="0" borderId="0" xfId="0" applyNumberFormat="1" applyFill="1" applyBorder="1"/>
    <xf numFmtId="0" fontId="5" fillId="0" borderId="13" xfId="0" applyFont="1" applyFill="1" applyBorder="1" applyAlignment="1">
      <alignment horizontal="center"/>
    </xf>
    <xf numFmtId="41" fontId="4" fillId="0" borderId="8" xfId="0" applyNumberFormat="1" applyFont="1" applyFill="1" applyBorder="1" applyAlignment="1">
      <alignment horizontal="left" vertical="center" wrapText="1"/>
    </xf>
    <xf numFmtId="41" fontId="5" fillId="0" borderId="8" xfId="0" applyNumberFormat="1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vertical="top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top" wrapText="1"/>
    </xf>
    <xf numFmtId="0" fontId="4" fillId="0" borderId="8" xfId="0" applyNumberFormat="1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41" fontId="4" fillId="0" borderId="14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wrapText="1"/>
    </xf>
    <xf numFmtId="0" fontId="9" fillId="0" borderId="12" xfId="0" applyFont="1" applyFill="1" applyBorder="1"/>
    <xf numFmtId="41" fontId="4" fillId="0" borderId="1" xfId="0" applyNumberFormat="1" applyFont="1" applyFill="1" applyBorder="1"/>
    <xf numFmtId="0" fontId="9" fillId="0" borderId="1" xfId="0" applyFont="1" applyFill="1" applyBorder="1"/>
    <xf numFmtId="0" fontId="9" fillId="0" borderId="13" xfId="0" applyFont="1" applyFill="1" applyBorder="1"/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horizontal="left" vertical="top" wrapText="1"/>
    </xf>
    <xf numFmtId="41" fontId="3" fillId="0" borderId="0" xfId="0" applyNumberFormat="1" applyFont="1" applyFill="1" applyAlignment="1"/>
    <xf numFmtId="167" fontId="3" fillId="0" borderId="0" xfId="2" applyNumberFormat="1" applyFont="1" applyFill="1" applyAlignment="1"/>
    <xf numFmtId="41" fontId="0" fillId="0" borderId="0" xfId="0" applyNumberFormat="1" applyFill="1"/>
    <xf numFmtId="167" fontId="0" fillId="0" borderId="0" xfId="2" applyNumberFormat="1" applyFont="1" applyFill="1"/>
    <xf numFmtId="0" fontId="5" fillId="0" borderId="14" xfId="0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center" wrapText="1"/>
    </xf>
    <xf numFmtId="9" fontId="5" fillId="2" borderId="8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8" xfId="0" applyFont="1" applyFill="1" applyBorder="1"/>
    <xf numFmtId="0" fontId="13" fillId="0" borderId="0" xfId="0" applyFont="1" applyFill="1"/>
    <xf numFmtId="0" fontId="14" fillId="0" borderId="8" xfId="0" applyNumberFormat="1" applyFont="1" applyFill="1" applyBorder="1" applyAlignment="1">
      <alignment vertical="top" wrapText="1"/>
    </xf>
    <xf numFmtId="41" fontId="5" fillId="0" borderId="8" xfId="0" quotePrefix="1" applyNumberFormat="1" applyFont="1" applyFill="1" applyBorder="1" applyAlignment="1">
      <alignment horizontal="left" vertical="center" wrapText="1"/>
    </xf>
    <xf numFmtId="41" fontId="5" fillId="2" borderId="8" xfId="0" applyNumberFormat="1" applyFont="1" applyFill="1" applyBorder="1" applyAlignment="1">
      <alignment horizontal="center" vertical="center" wrapText="1"/>
    </xf>
    <xf numFmtId="41" fontId="5" fillId="2" borderId="8" xfId="2" applyNumberFormat="1" applyFont="1" applyFill="1" applyBorder="1" applyAlignment="1">
      <alignment vertical="center" wrapText="1"/>
    </xf>
    <xf numFmtId="41" fontId="5" fillId="2" borderId="8" xfId="2" quotePrefix="1" applyNumberFormat="1" applyFont="1" applyFill="1" applyBorder="1" applyAlignment="1">
      <alignment vertical="center" wrapText="1"/>
    </xf>
    <xf numFmtId="167" fontId="5" fillId="2" borderId="8" xfId="2" applyNumberFormat="1" applyFont="1" applyFill="1" applyBorder="1" applyAlignment="1">
      <alignment horizontal="center" vertical="center" wrapText="1"/>
    </xf>
    <xf numFmtId="41" fontId="5" fillId="2" borderId="8" xfId="0" applyNumberFormat="1" applyFont="1" applyFill="1" applyBorder="1" applyAlignment="1">
      <alignment horizontal="left" vertical="center" wrapText="1"/>
    </xf>
    <xf numFmtId="167" fontId="5" fillId="2" borderId="8" xfId="2" quotePrefix="1" applyNumberFormat="1" applyFont="1" applyFill="1" applyBorder="1" applyAlignment="1">
      <alignment horizontal="center" vertical="center" wrapText="1"/>
    </xf>
    <xf numFmtId="41" fontId="5" fillId="2" borderId="8" xfId="0" applyNumberFormat="1" applyFont="1" applyFill="1" applyBorder="1" applyAlignment="1">
      <alignment vertical="center" wrapText="1"/>
    </xf>
    <xf numFmtId="41" fontId="4" fillId="2" borderId="8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8" xfId="0" quotePrefix="1" applyFont="1" applyFill="1" applyBorder="1" applyAlignment="1">
      <alignment horizontal="center" vertical="center" wrapText="1"/>
    </xf>
    <xf numFmtId="41" fontId="5" fillId="2" borderId="8" xfId="0" quotePrefix="1" applyNumberFormat="1" applyFont="1" applyFill="1" applyBorder="1" applyAlignment="1">
      <alignment horizontal="left" vertical="center" wrapText="1"/>
    </xf>
    <xf numFmtId="41" fontId="5" fillId="2" borderId="8" xfId="0" quotePrefix="1" applyNumberFormat="1" applyFont="1" applyFill="1" applyBorder="1" applyAlignment="1">
      <alignment horizontal="center" vertical="center" wrapText="1"/>
    </xf>
    <xf numFmtId="41" fontId="5" fillId="2" borderId="8" xfId="0" quotePrefix="1" applyNumberFormat="1" applyFont="1" applyFill="1" applyBorder="1" applyAlignment="1">
      <alignment vertical="center" wrapText="1"/>
    </xf>
    <xf numFmtId="41" fontId="5" fillId="2" borderId="16" xfId="0" applyNumberFormat="1" applyFont="1" applyFill="1" applyBorder="1" applyAlignment="1">
      <alignment horizontal="center" vertical="center" wrapText="1"/>
    </xf>
    <xf numFmtId="41" fontId="5" fillId="2" borderId="16" xfId="0" applyNumberFormat="1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 wrapText="1"/>
    </xf>
    <xf numFmtId="41" fontId="4" fillId="2" borderId="15" xfId="0" applyNumberFormat="1" applyFont="1" applyFill="1" applyBorder="1" applyAlignment="1">
      <alignment vertical="center" wrapText="1"/>
    </xf>
    <xf numFmtId="9" fontId="5" fillId="2" borderId="15" xfId="1" applyFont="1" applyFill="1" applyBorder="1" applyAlignment="1">
      <alignment vertical="center" wrapText="1"/>
    </xf>
    <xf numFmtId="0" fontId="5" fillId="2" borderId="15" xfId="0" applyFont="1" applyFill="1" applyBorder="1" applyAlignment="1">
      <alignment horizontal="center" vertical="center" wrapText="1"/>
    </xf>
    <xf numFmtId="9" fontId="5" fillId="2" borderId="15" xfId="0" applyNumberFormat="1" applyFont="1" applyFill="1" applyBorder="1" applyAlignment="1">
      <alignment horizontal="center" vertical="center"/>
    </xf>
    <xf numFmtId="41" fontId="4" fillId="2" borderId="8" xfId="0" applyNumberFormat="1" applyFont="1" applyFill="1" applyBorder="1" applyAlignment="1">
      <alignment vertical="center" wrapText="1"/>
    </xf>
    <xf numFmtId="167" fontId="4" fillId="2" borderId="8" xfId="2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/>
    </xf>
    <xf numFmtId="41" fontId="5" fillId="2" borderId="8" xfId="2" applyNumberFormat="1" applyFont="1" applyFill="1" applyBorder="1" applyAlignment="1">
      <alignment horizontal="center" vertical="center" wrapText="1"/>
    </xf>
    <xf numFmtId="41" fontId="4" fillId="2" borderId="8" xfId="0" applyNumberFormat="1" applyFont="1" applyFill="1" applyBorder="1" applyAlignment="1">
      <alignment horizontal="right" vertical="center" wrapText="1"/>
    </xf>
    <xf numFmtId="0" fontId="5" fillId="2" borderId="8" xfId="0" quotePrefix="1" applyFont="1" applyFill="1" applyBorder="1" applyAlignment="1">
      <alignment horizontal="center" vertical="top" wrapText="1"/>
    </xf>
    <xf numFmtId="164" fontId="5" fillId="2" borderId="8" xfId="0" quotePrefix="1" applyNumberFormat="1" applyFont="1" applyFill="1" applyBorder="1" applyAlignment="1">
      <alignment horizontal="center" vertical="top" wrapText="1"/>
    </xf>
    <xf numFmtId="41" fontId="5" fillId="2" borderId="15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top" wrapText="1"/>
    </xf>
    <xf numFmtId="0" fontId="4" fillId="2" borderId="8" xfId="0" applyFont="1" applyFill="1" applyBorder="1" applyAlignment="1">
      <alignment horizontal="center" vertical="center"/>
    </xf>
    <xf numFmtId="41" fontId="5" fillId="2" borderId="11" xfId="0" applyNumberFormat="1" applyFont="1" applyFill="1" applyBorder="1" applyAlignment="1">
      <alignment vertical="center" wrapText="1"/>
    </xf>
    <xf numFmtId="41" fontId="5" fillId="2" borderId="14" xfId="0" applyNumberFormat="1" applyFont="1" applyFill="1" applyBorder="1" applyAlignment="1">
      <alignment horizontal="center" vertical="center" wrapText="1"/>
    </xf>
    <xf numFmtId="41" fontId="5" fillId="2" borderId="14" xfId="0" applyNumberFormat="1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center" wrapText="1"/>
    </xf>
    <xf numFmtId="41" fontId="5" fillId="2" borderId="11" xfId="0" applyNumberFormat="1" applyFont="1" applyFill="1" applyBorder="1" applyAlignment="1">
      <alignment horizontal="center" vertical="center" wrapText="1"/>
    </xf>
    <xf numFmtId="41" fontId="5" fillId="2" borderId="11" xfId="0" applyNumberFormat="1" applyFont="1" applyFill="1" applyBorder="1" applyAlignment="1">
      <alignment vertical="center"/>
    </xf>
    <xf numFmtId="0" fontId="5" fillId="2" borderId="11" xfId="0" applyFont="1" applyFill="1" applyBorder="1" applyAlignment="1">
      <alignment horizontal="center" vertical="center" wrapText="1"/>
    </xf>
    <xf numFmtId="0" fontId="9" fillId="2" borderId="11" xfId="0" applyFont="1" applyFill="1" applyBorder="1"/>
    <xf numFmtId="0" fontId="5" fillId="2" borderId="16" xfId="0" applyFont="1" applyFill="1" applyBorder="1" applyAlignment="1">
      <alignment vertical="top" wrapText="1"/>
    </xf>
    <xf numFmtId="41" fontId="15" fillId="2" borderId="0" xfId="0" applyNumberFormat="1" applyFont="1" applyFill="1" applyBorder="1"/>
    <xf numFmtId="41" fontId="5" fillId="0" borderId="8" xfId="0" applyNumberFormat="1" applyFont="1" applyFill="1" applyBorder="1" applyAlignment="1">
      <alignment horizontal="center" vertical="center" wrapText="1"/>
    </xf>
    <xf numFmtId="41" fontId="5" fillId="0" borderId="8" xfId="2" applyNumberFormat="1" applyFont="1" applyFill="1" applyBorder="1" applyAlignment="1">
      <alignment vertical="center" wrapText="1"/>
    </xf>
    <xf numFmtId="167" fontId="5" fillId="0" borderId="8" xfId="2" applyNumberFormat="1" applyFont="1" applyFill="1" applyBorder="1" applyAlignment="1">
      <alignment horizontal="center" vertical="center" wrapText="1"/>
    </xf>
    <xf numFmtId="41" fontId="5" fillId="0" borderId="8" xfId="0" applyNumberFormat="1" applyFont="1" applyFill="1" applyBorder="1" applyAlignment="1">
      <alignment vertical="center" wrapText="1"/>
    </xf>
    <xf numFmtId="41" fontId="4" fillId="2" borderId="8" xfId="2" applyNumberFormat="1" applyFont="1" applyFill="1" applyBorder="1" applyAlignment="1">
      <alignment vertical="center" wrapText="1"/>
    </xf>
    <xf numFmtId="167" fontId="4" fillId="2" borderId="8" xfId="2" quotePrefix="1" applyNumberFormat="1" applyFont="1" applyFill="1" applyBorder="1" applyAlignment="1">
      <alignment horizontal="center" vertical="center" wrapText="1"/>
    </xf>
    <xf numFmtId="41" fontId="4" fillId="2" borderId="16" xfId="0" applyNumberFormat="1" applyFont="1" applyFill="1" applyBorder="1" applyAlignment="1">
      <alignment vertical="center" wrapText="1"/>
    </xf>
    <xf numFmtId="41" fontId="4" fillId="2" borderId="8" xfId="2" applyNumberFormat="1" applyFont="1" applyFill="1" applyBorder="1" applyAlignment="1">
      <alignment horizontal="center" vertical="center" wrapText="1"/>
    </xf>
    <xf numFmtId="167" fontId="4" fillId="2" borderId="11" xfId="2" applyNumberFormat="1" applyFont="1" applyFill="1" applyBorder="1" applyAlignment="1">
      <alignment vertical="center" wrapText="1"/>
    </xf>
    <xf numFmtId="167" fontId="4" fillId="2" borderId="14" xfId="2" applyNumberFormat="1" applyFont="1" applyFill="1" applyBorder="1" applyAlignment="1">
      <alignment horizontal="center" vertical="center" wrapText="1"/>
    </xf>
    <xf numFmtId="41" fontId="4" fillId="2" borderId="11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0" fontId="5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4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/>
    </xf>
    <xf numFmtId="0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67" fontId="5" fillId="0" borderId="1" xfId="2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quotePrefix="1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top"/>
    </xf>
    <xf numFmtId="9" fontId="5" fillId="0" borderId="1" xfId="0" applyNumberFormat="1" applyFont="1" applyFill="1" applyBorder="1" applyAlignment="1">
      <alignment horizontal="center" vertical="top"/>
    </xf>
    <xf numFmtId="165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top" wrapText="1"/>
    </xf>
    <xf numFmtId="9" fontId="5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top" wrapText="1"/>
    </xf>
    <xf numFmtId="0" fontId="5" fillId="2" borderId="0" xfId="0" applyFont="1" applyFill="1"/>
    <xf numFmtId="0" fontId="5" fillId="2" borderId="5" xfId="0" applyFont="1" applyFill="1" applyBorder="1" applyAlignment="1">
      <alignment wrapText="1"/>
    </xf>
    <xf numFmtId="0" fontId="5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5" fillId="2" borderId="14" xfId="0" applyFont="1" applyFill="1" applyBorder="1"/>
    <xf numFmtId="9" fontId="5" fillId="2" borderId="8" xfId="1" applyNumberFormat="1" applyFont="1" applyFill="1" applyBorder="1" applyAlignment="1">
      <alignment horizontal="center" vertical="center"/>
    </xf>
    <xf numFmtId="0" fontId="9" fillId="2" borderId="0" xfId="0" applyFont="1" applyFill="1" applyBorder="1"/>
    <xf numFmtId="0" fontId="5" fillId="2" borderId="0" xfId="0" applyFont="1" applyFill="1" applyBorder="1" applyAlignment="1">
      <alignment vertical="top" wrapText="1"/>
    </xf>
    <xf numFmtId="9" fontId="9" fillId="2" borderId="0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/>
    <xf numFmtId="0" fontId="5" fillId="2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2" fillId="2" borderId="13" xfId="0" applyFont="1" applyFill="1" applyBorder="1" applyAlignment="1">
      <alignment vertical="top" wrapText="1"/>
    </xf>
    <xf numFmtId="0" fontId="18" fillId="0" borderId="20" xfId="0" applyFont="1" applyFill="1" applyBorder="1" applyAlignment="1">
      <alignment horizontal="left" vertical="top" wrapText="1"/>
    </xf>
    <xf numFmtId="0" fontId="19" fillId="0" borderId="20" xfId="0" applyFont="1" applyFill="1" applyBorder="1" applyAlignment="1">
      <alignment horizontal="left" vertical="top" wrapText="1"/>
    </xf>
    <xf numFmtId="0" fontId="19" fillId="0" borderId="20" xfId="0" applyFont="1" applyFill="1" applyBorder="1" applyAlignment="1">
      <alignment horizontal="left" vertical="top"/>
    </xf>
    <xf numFmtId="0" fontId="19" fillId="0" borderId="21" xfId="0" applyFont="1" applyFill="1" applyBorder="1" applyAlignment="1">
      <alignment horizontal="left" vertical="top"/>
    </xf>
    <xf numFmtId="0" fontId="19" fillId="2" borderId="20" xfId="0" applyFont="1" applyFill="1" applyBorder="1" applyAlignment="1">
      <alignment horizontal="left" vertical="top" wrapText="1"/>
    </xf>
    <xf numFmtId="0" fontId="19" fillId="3" borderId="24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18" fillId="0" borderId="24" xfId="0" applyFont="1" applyFill="1" applyBorder="1" applyAlignment="1">
      <alignment horizontal="left" vertical="top" wrapText="1"/>
    </xf>
    <xf numFmtId="0" fontId="19" fillId="3" borderId="20" xfId="0" applyFont="1" applyFill="1" applyBorder="1" applyAlignment="1">
      <alignment horizontal="left" vertical="top" wrapText="1"/>
    </xf>
    <xf numFmtId="0" fontId="19" fillId="0" borderId="23" xfId="0" applyFont="1" applyFill="1" applyBorder="1" applyAlignment="1">
      <alignment horizontal="left" vertical="top" wrapText="1"/>
    </xf>
    <xf numFmtId="0" fontId="18" fillId="0" borderId="2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left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9" fontId="19" fillId="0" borderId="20" xfId="0" applyNumberFormat="1" applyFont="1" applyFill="1" applyBorder="1" applyAlignment="1">
      <alignment horizontal="center" vertical="center" wrapText="1"/>
    </xf>
    <xf numFmtId="9" fontId="19" fillId="2" borderId="20" xfId="0" applyNumberFormat="1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left" vertical="center" wrapText="1"/>
    </xf>
    <xf numFmtId="9" fontId="18" fillId="0" borderId="24" xfId="0" applyNumberFormat="1" applyFont="1" applyFill="1" applyBorder="1" applyAlignment="1">
      <alignment horizontal="center" vertical="center" wrapText="1"/>
    </xf>
    <xf numFmtId="9" fontId="4" fillId="2" borderId="8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9" fontId="4" fillId="2" borderId="8" xfId="1" applyNumberFormat="1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left" vertical="center" wrapText="1"/>
    </xf>
    <xf numFmtId="9" fontId="5" fillId="2" borderId="16" xfId="1" applyNumberFormat="1" applyFont="1" applyFill="1" applyBorder="1" applyAlignment="1">
      <alignment horizontal="center" vertical="center"/>
    </xf>
    <xf numFmtId="9" fontId="5" fillId="2" borderId="1" xfId="1" applyNumberFormat="1" applyFont="1" applyFill="1" applyBorder="1" applyAlignment="1">
      <alignment horizontal="center" vertical="center"/>
    </xf>
    <xf numFmtId="9" fontId="5" fillId="2" borderId="25" xfId="0" applyNumberFormat="1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5" fillId="0" borderId="9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horizontal="left" vertical="top" wrapText="1"/>
    </xf>
  </cellXfs>
  <cellStyles count="4">
    <cellStyle name="Comma" xfId="2" builtinId="3"/>
    <cellStyle name="Normal" xfId="0" builtinId="0"/>
    <cellStyle name="Normal 4" xfId="3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zoomScale="70" zoomScaleNormal="70" zoomScaleSheetLayoutView="55" workbookViewId="0">
      <selection activeCell="D14" sqref="D14"/>
    </sheetView>
  </sheetViews>
  <sheetFormatPr defaultRowHeight="15.75"/>
  <cols>
    <col min="1" max="1" width="24.85546875" style="24" customWidth="1"/>
    <col min="2" max="2" width="33.7109375" style="23" customWidth="1"/>
    <col min="3" max="3" width="35.85546875" style="24" customWidth="1"/>
    <col min="4" max="6" width="17.28515625" style="24" customWidth="1"/>
    <col min="7" max="7" width="17.5703125" style="24" customWidth="1"/>
    <col min="8" max="8" width="17.7109375" style="24" customWidth="1"/>
    <col min="9" max="11" width="18" style="24" customWidth="1"/>
    <col min="12" max="12" width="0.140625" style="24" customWidth="1"/>
    <col min="13" max="16384" width="9.140625" style="24"/>
  </cols>
  <sheetData>
    <row r="1" spans="1:12">
      <c r="A1" s="183" t="s">
        <v>439</v>
      </c>
      <c r="B1" s="292" t="s">
        <v>440</v>
      </c>
      <c r="C1" s="292"/>
      <c r="D1" s="292"/>
      <c r="E1" s="23"/>
      <c r="F1" s="23"/>
      <c r="G1" s="23"/>
      <c r="H1" s="23"/>
      <c r="I1" s="23"/>
      <c r="J1" s="23"/>
      <c r="K1" s="23"/>
    </row>
    <row r="2" spans="1:12">
      <c r="A2" s="183" t="s">
        <v>189</v>
      </c>
      <c r="B2" s="292" t="s">
        <v>441</v>
      </c>
      <c r="C2" s="292"/>
      <c r="D2" s="292"/>
      <c r="E2" s="292"/>
      <c r="F2" s="183"/>
      <c r="G2" s="23"/>
      <c r="H2" s="23"/>
      <c r="I2" s="23"/>
      <c r="J2" s="23"/>
      <c r="K2" s="23"/>
    </row>
    <row r="3" spans="1:12">
      <c r="A3" s="23"/>
      <c r="C3" s="23"/>
      <c r="D3" s="23"/>
      <c r="E3" s="23"/>
      <c r="F3" s="23"/>
      <c r="G3" s="23"/>
      <c r="H3" s="23"/>
      <c r="I3" s="23"/>
      <c r="J3" s="23"/>
      <c r="K3" s="23"/>
    </row>
    <row r="4" spans="1:12">
      <c r="A4" s="23"/>
      <c r="C4" s="23"/>
      <c r="D4" s="23"/>
      <c r="E4" s="23"/>
      <c r="F4" s="23"/>
      <c r="G4" s="23"/>
      <c r="H4" s="23"/>
      <c r="I4" s="23"/>
      <c r="J4" s="23"/>
      <c r="K4" s="23"/>
    </row>
    <row r="5" spans="1:12" ht="15" customHeight="1">
      <c r="A5" s="293" t="s">
        <v>0</v>
      </c>
      <c r="B5" s="285" t="s">
        <v>191</v>
      </c>
      <c r="C5" s="285" t="s">
        <v>76</v>
      </c>
      <c r="D5" s="296" t="s">
        <v>379</v>
      </c>
      <c r="E5" s="299" t="s">
        <v>397</v>
      </c>
      <c r="F5" s="273" t="s">
        <v>442</v>
      </c>
      <c r="G5" s="274"/>
      <c r="H5" s="275"/>
      <c r="I5" s="180"/>
      <c r="J5" s="279" t="s">
        <v>449</v>
      </c>
      <c r="K5" s="280"/>
    </row>
    <row r="6" spans="1:12" ht="15.75" customHeight="1">
      <c r="A6" s="294"/>
      <c r="B6" s="283"/>
      <c r="C6" s="283"/>
      <c r="D6" s="297"/>
      <c r="E6" s="300"/>
      <c r="F6" s="276"/>
      <c r="G6" s="277"/>
      <c r="H6" s="278"/>
      <c r="I6" s="283" t="s">
        <v>446</v>
      </c>
      <c r="J6" s="281"/>
      <c r="K6" s="282"/>
    </row>
    <row r="7" spans="1:12" ht="15" customHeight="1">
      <c r="A7" s="294"/>
      <c r="B7" s="283"/>
      <c r="C7" s="283"/>
      <c r="D7" s="297"/>
      <c r="E7" s="300"/>
      <c r="F7" s="179"/>
      <c r="G7" s="285" t="s">
        <v>444</v>
      </c>
      <c r="H7" s="285" t="s">
        <v>445</v>
      </c>
      <c r="I7" s="283"/>
      <c r="J7" s="286" t="s">
        <v>447</v>
      </c>
      <c r="K7" s="285" t="s">
        <v>448</v>
      </c>
    </row>
    <row r="8" spans="1:12" ht="15" customHeight="1">
      <c r="A8" s="294"/>
      <c r="B8" s="283"/>
      <c r="C8" s="283"/>
      <c r="D8" s="297"/>
      <c r="E8" s="300"/>
      <c r="F8" s="283" t="s">
        <v>443</v>
      </c>
      <c r="G8" s="283"/>
      <c r="H8" s="283"/>
      <c r="I8" s="283"/>
      <c r="J8" s="287"/>
      <c r="K8" s="283"/>
    </row>
    <row r="9" spans="1:12" ht="19.5" customHeight="1">
      <c r="A9" s="294"/>
      <c r="B9" s="283"/>
      <c r="C9" s="283"/>
      <c r="D9" s="297"/>
      <c r="E9" s="300"/>
      <c r="F9" s="283"/>
      <c r="G9" s="283"/>
      <c r="H9" s="283"/>
      <c r="I9" s="283"/>
      <c r="J9" s="287"/>
      <c r="K9" s="283"/>
    </row>
    <row r="10" spans="1:12" ht="15" customHeight="1">
      <c r="A10" s="295"/>
      <c r="B10" s="284"/>
      <c r="C10" s="284"/>
      <c r="D10" s="298"/>
      <c r="E10" s="301"/>
      <c r="F10" s="284"/>
      <c r="G10" s="284"/>
      <c r="H10" s="284"/>
      <c r="I10" s="284"/>
      <c r="J10" s="288"/>
      <c r="K10" s="284"/>
    </row>
    <row r="11" spans="1:12" ht="18" customHeight="1">
      <c r="A11" s="25">
        <v>1</v>
      </c>
      <c r="B11" s="26">
        <v>2</v>
      </c>
      <c r="C11" s="26">
        <v>3</v>
      </c>
      <c r="D11" s="26">
        <v>4</v>
      </c>
      <c r="E11" s="26">
        <v>5</v>
      </c>
      <c r="F11" s="26">
        <v>6</v>
      </c>
      <c r="G11" s="26">
        <v>7</v>
      </c>
      <c r="H11" s="26" t="s">
        <v>1</v>
      </c>
      <c r="I11" s="26">
        <v>9</v>
      </c>
      <c r="J11" s="26" t="s">
        <v>468</v>
      </c>
      <c r="K11" s="26" t="s">
        <v>482</v>
      </c>
    </row>
    <row r="12" spans="1:12" ht="27.75" customHeight="1">
      <c r="A12" s="185"/>
      <c r="B12" s="186" t="s">
        <v>3</v>
      </c>
      <c r="C12" s="185"/>
      <c r="D12" s="185"/>
      <c r="E12" s="185"/>
      <c r="F12" s="185"/>
      <c r="G12" s="185"/>
      <c r="H12" s="187"/>
      <c r="I12" s="187"/>
      <c r="J12" s="185"/>
      <c r="K12" s="185"/>
    </row>
    <row r="13" spans="1:12" ht="39" customHeight="1">
      <c r="A13" s="188" t="s">
        <v>128</v>
      </c>
      <c r="B13" s="189" t="s">
        <v>22</v>
      </c>
      <c r="C13" s="190" t="s">
        <v>483</v>
      </c>
      <c r="D13" s="187">
        <v>1</v>
      </c>
      <c r="E13" s="185"/>
      <c r="F13" s="187">
        <v>1</v>
      </c>
      <c r="G13" s="185"/>
      <c r="H13" s="187">
        <v>1</v>
      </c>
      <c r="I13" s="187">
        <v>1</v>
      </c>
      <c r="J13" s="185"/>
      <c r="K13" s="185"/>
    </row>
    <row r="14" spans="1:12" ht="49.5" customHeight="1">
      <c r="A14" s="191" t="s">
        <v>129</v>
      </c>
      <c r="B14" s="192" t="s">
        <v>23</v>
      </c>
      <c r="C14" s="222" t="s">
        <v>451</v>
      </c>
      <c r="D14" s="193" t="s">
        <v>477</v>
      </c>
      <c r="E14" s="193" t="s">
        <v>295</v>
      </c>
      <c r="F14" s="193" t="s">
        <v>472</v>
      </c>
      <c r="G14" s="193" t="s">
        <v>473</v>
      </c>
      <c r="H14" s="194" t="s">
        <v>478</v>
      </c>
      <c r="I14" s="195">
        <v>0</v>
      </c>
      <c r="J14" s="196" t="s">
        <v>507</v>
      </c>
      <c r="K14" s="196"/>
      <c r="L14" s="6"/>
    </row>
    <row r="15" spans="1:12" ht="35.25" customHeight="1">
      <c r="A15" s="191" t="s">
        <v>130</v>
      </c>
      <c r="B15" s="192" t="s">
        <v>24</v>
      </c>
      <c r="C15" s="197" t="s">
        <v>464</v>
      </c>
      <c r="D15" s="184" t="s">
        <v>290</v>
      </c>
      <c r="E15" s="184" t="s">
        <v>97</v>
      </c>
      <c r="F15" s="184" t="s">
        <v>97</v>
      </c>
      <c r="G15" s="184" t="s">
        <v>235</v>
      </c>
      <c r="H15" s="198">
        <f>SUM(2/4)</f>
        <v>0.5</v>
      </c>
      <c r="I15" s="184" t="s">
        <v>235</v>
      </c>
      <c r="J15" s="184"/>
      <c r="K15" s="187"/>
    </row>
    <row r="16" spans="1:12" ht="33.75" customHeight="1">
      <c r="A16" s="191" t="s">
        <v>131</v>
      </c>
      <c r="B16" s="192" t="s">
        <v>25</v>
      </c>
      <c r="C16" s="197" t="s">
        <v>465</v>
      </c>
      <c r="D16" s="195" t="s">
        <v>296</v>
      </c>
      <c r="E16" s="199" t="s">
        <v>297</v>
      </c>
      <c r="F16" s="195" t="s">
        <v>471</v>
      </c>
      <c r="G16" s="195" t="s">
        <v>474</v>
      </c>
      <c r="H16" s="194" t="s">
        <v>479</v>
      </c>
      <c r="I16" s="195">
        <v>0</v>
      </c>
      <c r="J16" s="195" t="s">
        <v>508</v>
      </c>
      <c r="K16" s="200"/>
    </row>
    <row r="17" spans="1:14" ht="94.5" customHeight="1">
      <c r="A17" s="201" t="s">
        <v>132</v>
      </c>
      <c r="B17" s="202" t="s">
        <v>26</v>
      </c>
      <c r="C17" s="202" t="s">
        <v>450</v>
      </c>
      <c r="D17" s="184" t="s">
        <v>301</v>
      </c>
      <c r="E17" s="184" t="s">
        <v>221</v>
      </c>
      <c r="F17" s="184" t="s">
        <v>221</v>
      </c>
      <c r="G17" s="184" t="s">
        <v>299</v>
      </c>
      <c r="H17" s="198" t="s">
        <v>300</v>
      </c>
      <c r="I17" s="203" t="s">
        <v>501</v>
      </c>
      <c r="J17" s="203" t="s">
        <v>501</v>
      </c>
      <c r="K17" s="204"/>
    </row>
    <row r="18" spans="1:14" ht="33.75" customHeight="1">
      <c r="A18" s="191" t="s">
        <v>133</v>
      </c>
      <c r="B18" s="192" t="s">
        <v>27</v>
      </c>
      <c r="C18" s="192" t="s">
        <v>180</v>
      </c>
      <c r="D18" s="193" t="s">
        <v>291</v>
      </c>
      <c r="E18" s="193" t="s">
        <v>196</v>
      </c>
      <c r="F18" s="193" t="s">
        <v>196</v>
      </c>
      <c r="G18" s="193" t="s">
        <v>298</v>
      </c>
      <c r="H18" s="198" t="s">
        <v>247</v>
      </c>
      <c r="I18" s="184">
        <v>0</v>
      </c>
      <c r="J18" s="184" t="s">
        <v>509</v>
      </c>
      <c r="K18" s="204"/>
    </row>
    <row r="19" spans="1:14" ht="33.75" customHeight="1">
      <c r="A19" s="191"/>
      <c r="B19" s="192" t="s">
        <v>264</v>
      </c>
      <c r="C19" s="192" t="s">
        <v>491</v>
      </c>
      <c r="D19" s="205" t="s">
        <v>490</v>
      </c>
      <c r="E19" s="205" t="s">
        <v>490</v>
      </c>
      <c r="F19" s="205" t="s">
        <v>490</v>
      </c>
      <c r="G19" s="205" t="s">
        <v>490</v>
      </c>
      <c r="H19" s="206" t="s">
        <v>466</v>
      </c>
      <c r="I19" s="184" t="s">
        <v>490</v>
      </c>
      <c r="J19" s="184" t="s">
        <v>510</v>
      </c>
      <c r="K19" s="204"/>
    </row>
    <row r="20" spans="1:14" ht="33.75" customHeight="1">
      <c r="A20" s="188" t="s">
        <v>134</v>
      </c>
      <c r="B20" s="189" t="s">
        <v>28</v>
      </c>
      <c r="C20" s="189" t="s">
        <v>484</v>
      </c>
      <c r="D20" s="187">
        <v>1</v>
      </c>
      <c r="E20" s="185"/>
      <c r="F20" s="187">
        <v>1</v>
      </c>
      <c r="G20" s="185"/>
      <c r="H20" s="187">
        <v>1</v>
      </c>
      <c r="I20" s="187"/>
      <c r="J20" s="193"/>
      <c r="K20" s="207"/>
      <c r="N20" s="46"/>
    </row>
    <row r="21" spans="1:14" ht="32.25" customHeight="1">
      <c r="A21" s="191" t="s">
        <v>135</v>
      </c>
      <c r="B21" s="192" t="s">
        <v>29</v>
      </c>
      <c r="C21" s="192" t="s">
        <v>84</v>
      </c>
      <c r="D21" s="184" t="s">
        <v>292</v>
      </c>
      <c r="E21" s="184" t="s">
        <v>187</v>
      </c>
      <c r="F21" s="184" t="s">
        <v>187</v>
      </c>
      <c r="G21" s="184" t="s">
        <v>236</v>
      </c>
      <c r="H21" s="198" t="s">
        <v>237</v>
      </c>
      <c r="I21" s="184">
        <v>0</v>
      </c>
      <c r="J21" s="184" t="s">
        <v>238</v>
      </c>
      <c r="K21" s="204"/>
    </row>
    <row r="22" spans="1:14" ht="30" customHeight="1">
      <c r="A22" s="188" t="s">
        <v>136</v>
      </c>
      <c r="B22" s="189" t="s">
        <v>30</v>
      </c>
      <c r="C22" s="189" t="s">
        <v>489</v>
      </c>
      <c r="D22" s="187">
        <v>1</v>
      </c>
      <c r="E22" s="185"/>
      <c r="F22" s="187">
        <v>1</v>
      </c>
      <c r="G22" s="185"/>
      <c r="H22" s="187">
        <v>1</v>
      </c>
      <c r="I22" s="187"/>
      <c r="J22" s="195"/>
      <c r="K22" s="208"/>
    </row>
    <row r="23" spans="1:14" ht="30" customHeight="1">
      <c r="A23" s="191" t="s">
        <v>137</v>
      </c>
      <c r="B23" s="192" t="s">
        <v>31</v>
      </c>
      <c r="C23" s="192" t="s">
        <v>459</v>
      </c>
      <c r="D23" s="193" t="s">
        <v>303</v>
      </c>
      <c r="E23" s="193" t="s">
        <v>241</v>
      </c>
      <c r="F23" s="193" t="s">
        <v>239</v>
      </c>
      <c r="G23" s="193" t="s">
        <v>240</v>
      </c>
      <c r="H23" s="198">
        <f>SUM(2/4)</f>
        <v>0.5</v>
      </c>
      <c r="I23" s="193">
        <v>0</v>
      </c>
      <c r="J23" s="193" t="s">
        <v>511</v>
      </c>
      <c r="K23" s="200"/>
    </row>
    <row r="24" spans="1:14" ht="30.75" customHeight="1">
      <c r="A24" s="191" t="s">
        <v>138</v>
      </c>
      <c r="B24" s="192" t="s">
        <v>32</v>
      </c>
      <c r="C24" s="222" t="s">
        <v>452</v>
      </c>
      <c r="D24" s="195" t="s">
        <v>304</v>
      </c>
      <c r="E24" s="195" t="s">
        <v>242</v>
      </c>
      <c r="F24" s="195" t="s">
        <v>469</v>
      </c>
      <c r="G24" s="195" t="s">
        <v>475</v>
      </c>
      <c r="H24" s="198" t="s">
        <v>480</v>
      </c>
      <c r="I24" s="205">
        <v>0</v>
      </c>
      <c r="J24" s="196" t="s">
        <v>512</v>
      </c>
      <c r="K24" s="209"/>
    </row>
    <row r="25" spans="1:14" ht="47.25" customHeight="1">
      <c r="A25" s="191" t="s">
        <v>139</v>
      </c>
      <c r="B25" s="192" t="s">
        <v>33</v>
      </c>
      <c r="C25" s="192" t="s">
        <v>458</v>
      </c>
      <c r="D25" s="184" t="s">
        <v>305</v>
      </c>
      <c r="E25" s="184" t="s">
        <v>222</v>
      </c>
      <c r="F25" s="184" t="s">
        <v>470</v>
      </c>
      <c r="G25" s="184" t="s">
        <v>476</v>
      </c>
      <c r="H25" s="209" t="s">
        <v>481</v>
      </c>
      <c r="I25" s="184">
        <v>0</v>
      </c>
      <c r="J25" s="184" t="s">
        <v>513</v>
      </c>
      <c r="K25" s="210"/>
    </row>
    <row r="26" spans="1:14" ht="46.5" customHeight="1">
      <c r="A26" s="188" t="s">
        <v>140</v>
      </c>
      <c r="B26" s="189" t="s">
        <v>34</v>
      </c>
      <c r="C26" s="189" t="s">
        <v>485</v>
      </c>
      <c r="D26" s="187">
        <v>1</v>
      </c>
      <c r="E26" s="185"/>
      <c r="F26" s="187">
        <v>1</v>
      </c>
      <c r="G26" s="185"/>
      <c r="H26" s="187">
        <v>1</v>
      </c>
      <c r="I26" s="187">
        <v>1</v>
      </c>
      <c r="J26" s="185"/>
      <c r="K26" s="185"/>
    </row>
    <row r="27" spans="1:14" ht="51.75" customHeight="1">
      <c r="A27" s="191" t="s">
        <v>141</v>
      </c>
      <c r="B27" s="192" t="s">
        <v>35</v>
      </c>
      <c r="C27" s="222" t="s">
        <v>455</v>
      </c>
      <c r="D27" s="184" t="s">
        <v>309</v>
      </c>
      <c r="E27" s="184" t="s">
        <v>198</v>
      </c>
      <c r="F27" s="184" t="s">
        <v>306</v>
      </c>
      <c r="G27" s="184" t="s">
        <v>307</v>
      </c>
      <c r="H27" s="198" t="s">
        <v>492</v>
      </c>
      <c r="I27" s="184" t="s">
        <v>308</v>
      </c>
      <c r="J27" s="184" t="s">
        <v>514</v>
      </c>
      <c r="K27" s="211"/>
    </row>
    <row r="28" spans="1:14" ht="143.25" customHeight="1">
      <c r="A28" s="191" t="s">
        <v>142</v>
      </c>
      <c r="B28" s="192" t="s">
        <v>36</v>
      </c>
      <c r="C28" s="192" t="s">
        <v>184</v>
      </c>
      <c r="D28" s="193" t="s">
        <v>310</v>
      </c>
      <c r="E28" s="193" t="s">
        <v>188</v>
      </c>
      <c r="F28" s="193" t="s">
        <v>188</v>
      </c>
      <c r="G28" s="193" t="s">
        <v>311</v>
      </c>
      <c r="H28" s="212" t="s">
        <v>502</v>
      </c>
      <c r="I28" s="184">
        <v>0</v>
      </c>
      <c r="J28" s="184" t="s">
        <v>515</v>
      </c>
      <c r="K28" s="211"/>
    </row>
    <row r="29" spans="1:14" ht="62.25" customHeight="1">
      <c r="A29" s="191" t="s">
        <v>143</v>
      </c>
      <c r="B29" s="192" t="s">
        <v>37</v>
      </c>
      <c r="C29" s="222" t="s">
        <v>456</v>
      </c>
      <c r="D29" s="184" t="s">
        <v>293</v>
      </c>
      <c r="E29" s="184" t="s">
        <v>177</v>
      </c>
      <c r="F29" s="184" t="s">
        <v>98</v>
      </c>
      <c r="G29" s="184" t="s">
        <v>98</v>
      </c>
      <c r="H29" s="198">
        <f>SUM(92/92)</f>
        <v>1</v>
      </c>
      <c r="I29" s="184" t="s">
        <v>223</v>
      </c>
      <c r="J29" s="184"/>
      <c r="K29" s="198"/>
    </row>
    <row r="30" spans="1:14" ht="78.75" customHeight="1">
      <c r="A30" s="191" t="s">
        <v>144</v>
      </c>
      <c r="B30" s="192" t="s">
        <v>38</v>
      </c>
      <c r="C30" s="222" t="s">
        <v>457</v>
      </c>
      <c r="D30" s="193" t="s">
        <v>312</v>
      </c>
      <c r="E30" s="193" t="s">
        <v>224</v>
      </c>
      <c r="F30" s="193" t="s">
        <v>200</v>
      </c>
      <c r="G30" s="213" t="s">
        <v>244</v>
      </c>
      <c r="H30" s="214" t="s">
        <v>245</v>
      </c>
      <c r="I30" s="193" t="s">
        <v>503</v>
      </c>
      <c r="J30" s="184" t="s">
        <v>516</v>
      </c>
      <c r="K30" s="214"/>
    </row>
    <row r="31" spans="1:14" ht="57.75" customHeight="1">
      <c r="A31" s="191" t="s">
        <v>152</v>
      </c>
      <c r="B31" s="197" t="s">
        <v>46</v>
      </c>
      <c r="C31" s="222" t="s">
        <v>504</v>
      </c>
      <c r="D31" s="193" t="s">
        <v>313</v>
      </c>
      <c r="E31" s="193" t="s">
        <v>225</v>
      </c>
      <c r="F31" s="193" t="s">
        <v>225</v>
      </c>
      <c r="G31" s="193" t="s">
        <v>225</v>
      </c>
      <c r="H31" s="198">
        <f>SUM(92/92)</f>
        <v>1</v>
      </c>
      <c r="I31" s="184" t="s">
        <v>505</v>
      </c>
      <c r="J31" s="184" t="s">
        <v>505</v>
      </c>
      <c r="K31" s="198"/>
    </row>
    <row r="32" spans="1:14" ht="32.25" customHeight="1">
      <c r="A32" s="191" t="s">
        <v>153</v>
      </c>
      <c r="B32" s="197" t="s">
        <v>47</v>
      </c>
      <c r="C32" s="222" t="s">
        <v>454</v>
      </c>
      <c r="D32" s="193" t="s">
        <v>294</v>
      </c>
      <c r="E32" s="193" t="s">
        <v>99</v>
      </c>
      <c r="F32" s="193" t="s">
        <v>99</v>
      </c>
      <c r="G32" s="193">
        <v>0</v>
      </c>
      <c r="H32" s="198">
        <v>0</v>
      </c>
      <c r="I32" s="184" t="s">
        <v>506</v>
      </c>
      <c r="J32" s="184" t="s">
        <v>506</v>
      </c>
      <c r="K32" s="198"/>
    </row>
    <row r="33" spans="1:11" ht="48" customHeight="1">
      <c r="A33" s="191"/>
      <c r="B33" s="197" t="s">
        <v>250</v>
      </c>
      <c r="C33" s="197" t="s">
        <v>517</v>
      </c>
      <c r="D33" s="193" t="s">
        <v>314</v>
      </c>
      <c r="E33" s="193" t="s">
        <v>231</v>
      </c>
      <c r="F33" s="193" t="s">
        <v>231</v>
      </c>
      <c r="G33" s="193">
        <v>0</v>
      </c>
      <c r="H33" s="198">
        <v>0</v>
      </c>
      <c r="I33" s="184">
        <v>0</v>
      </c>
      <c r="J33" s="184" t="s">
        <v>315</v>
      </c>
      <c r="K33" s="198"/>
    </row>
    <row r="34" spans="1:11" ht="47.25" customHeight="1">
      <c r="A34" s="188" t="s">
        <v>145</v>
      </c>
      <c r="B34" s="189" t="s">
        <v>39</v>
      </c>
      <c r="C34" s="189" t="s">
        <v>486</v>
      </c>
      <c r="D34" s="187">
        <v>1</v>
      </c>
      <c r="E34" s="185"/>
      <c r="F34" s="187">
        <v>1</v>
      </c>
      <c r="G34" s="185"/>
      <c r="H34" s="187">
        <v>1</v>
      </c>
      <c r="I34" s="187">
        <v>1</v>
      </c>
      <c r="J34" s="193"/>
      <c r="K34" s="187"/>
    </row>
    <row r="35" spans="1:11" ht="45.75" customHeight="1">
      <c r="A35" s="191" t="s">
        <v>146</v>
      </c>
      <c r="B35" s="192" t="s">
        <v>40</v>
      </c>
      <c r="C35" s="192" t="s">
        <v>461</v>
      </c>
      <c r="D35" s="193" t="s">
        <v>316</v>
      </c>
      <c r="E35" s="193" t="s">
        <v>201</v>
      </c>
      <c r="F35" s="193" t="s">
        <v>226</v>
      </c>
      <c r="G35" s="193" t="s">
        <v>243</v>
      </c>
      <c r="H35" s="198">
        <v>0.66</v>
      </c>
      <c r="I35" s="184">
        <v>0</v>
      </c>
      <c r="J35" s="184" t="s">
        <v>518</v>
      </c>
      <c r="K35" s="211"/>
    </row>
    <row r="36" spans="1:11" ht="48.75" customHeight="1">
      <c r="A36" s="188" t="s">
        <v>147</v>
      </c>
      <c r="B36" s="189" t="s">
        <v>41</v>
      </c>
      <c r="C36" s="189" t="s">
        <v>487</v>
      </c>
      <c r="D36" s="187">
        <v>1</v>
      </c>
      <c r="E36" s="185"/>
      <c r="F36" s="187">
        <v>1</v>
      </c>
      <c r="G36" s="185"/>
      <c r="H36" s="187">
        <v>1</v>
      </c>
      <c r="I36" s="187"/>
      <c r="J36" s="185"/>
      <c r="K36" s="215"/>
    </row>
    <row r="37" spans="1:11" ht="32.25" customHeight="1">
      <c r="A37" s="191" t="s">
        <v>154</v>
      </c>
      <c r="B37" s="192" t="s">
        <v>48</v>
      </c>
      <c r="C37" s="222" t="s">
        <v>453</v>
      </c>
      <c r="D37" s="193" t="s">
        <v>317</v>
      </c>
      <c r="E37" s="193" t="s">
        <v>227</v>
      </c>
      <c r="F37" s="193" t="s">
        <v>227</v>
      </c>
      <c r="G37" s="193" t="s">
        <v>227</v>
      </c>
      <c r="H37" s="198">
        <f>SUM(92/92)</f>
        <v>1</v>
      </c>
      <c r="I37" s="184">
        <v>0</v>
      </c>
      <c r="J37" s="193" t="s">
        <v>519</v>
      </c>
      <c r="K37" s="198"/>
    </row>
    <row r="38" spans="1:11" ht="33" customHeight="1">
      <c r="A38" s="188" t="s">
        <v>148</v>
      </c>
      <c r="B38" s="189" t="s">
        <v>42</v>
      </c>
      <c r="C38" s="189" t="s">
        <v>488</v>
      </c>
      <c r="D38" s="187">
        <v>1</v>
      </c>
      <c r="E38" s="185"/>
      <c r="F38" s="187">
        <v>1</v>
      </c>
      <c r="G38" s="185"/>
      <c r="H38" s="187">
        <v>1</v>
      </c>
      <c r="I38" s="187"/>
      <c r="J38" s="185"/>
      <c r="K38" s="185"/>
    </row>
    <row r="39" spans="1:11" ht="32.25" customHeight="1">
      <c r="A39" s="191" t="s">
        <v>149</v>
      </c>
      <c r="B39" s="192" t="s">
        <v>43</v>
      </c>
      <c r="C39" s="192" t="s">
        <v>460</v>
      </c>
      <c r="D39" s="184" t="s">
        <v>318</v>
      </c>
      <c r="E39" s="184" t="s">
        <v>228</v>
      </c>
      <c r="F39" s="184" t="s">
        <v>228</v>
      </c>
      <c r="G39" s="184" t="s">
        <v>246</v>
      </c>
      <c r="H39" s="198">
        <v>0.72</v>
      </c>
      <c r="I39" s="184">
        <v>0</v>
      </c>
      <c r="J39" s="184" t="s">
        <v>520</v>
      </c>
      <c r="K39" s="211"/>
    </row>
    <row r="40" spans="1:11" ht="30" customHeight="1">
      <c r="A40" s="188" t="s">
        <v>150</v>
      </c>
      <c r="B40" s="190" t="s">
        <v>44</v>
      </c>
      <c r="C40" s="190" t="s">
        <v>500</v>
      </c>
      <c r="D40" s="187">
        <v>1</v>
      </c>
      <c r="E40" s="185"/>
      <c r="F40" s="187">
        <v>1</v>
      </c>
      <c r="G40" s="185"/>
      <c r="H40" s="187">
        <v>1</v>
      </c>
      <c r="I40" s="193"/>
      <c r="J40" s="193"/>
      <c r="K40" s="207"/>
    </row>
    <row r="41" spans="1:11" ht="58.5" customHeight="1">
      <c r="A41" s="191" t="s">
        <v>151</v>
      </c>
      <c r="B41" s="197" t="s">
        <v>45</v>
      </c>
      <c r="C41" s="222" t="s">
        <v>462</v>
      </c>
      <c r="D41" s="193" t="s">
        <v>319</v>
      </c>
      <c r="E41" s="193" t="s">
        <v>199</v>
      </c>
      <c r="F41" s="193" t="s">
        <v>202</v>
      </c>
      <c r="G41" s="193" t="s">
        <v>320</v>
      </c>
      <c r="H41" s="198" t="s">
        <v>321</v>
      </c>
      <c r="I41" s="184">
        <v>0</v>
      </c>
      <c r="J41" s="193"/>
      <c r="K41" s="204"/>
    </row>
    <row r="42" spans="1:11" ht="47.25" customHeight="1">
      <c r="A42" s="188" t="s">
        <v>155</v>
      </c>
      <c r="B42" s="216" t="s">
        <v>49</v>
      </c>
      <c r="C42" s="216" t="s">
        <v>176</v>
      </c>
      <c r="D42" s="187">
        <v>1</v>
      </c>
      <c r="E42" s="185"/>
      <c r="F42" s="187">
        <v>1</v>
      </c>
      <c r="G42" s="185"/>
      <c r="H42" s="187">
        <v>1</v>
      </c>
      <c r="I42" s="217"/>
      <c r="J42" s="217"/>
      <c r="K42" s="218"/>
    </row>
    <row r="43" spans="1:11" ht="66" customHeight="1">
      <c r="A43" s="188"/>
      <c r="B43" s="197" t="s">
        <v>232</v>
      </c>
      <c r="C43" s="197" t="s">
        <v>233</v>
      </c>
      <c r="D43" s="217" t="s">
        <v>322</v>
      </c>
      <c r="E43" s="193" t="s">
        <v>234</v>
      </c>
      <c r="F43" s="217" t="s">
        <v>234</v>
      </c>
      <c r="G43" s="193" t="s">
        <v>234</v>
      </c>
      <c r="H43" s="198">
        <f>SUM(92/92)</f>
        <v>1</v>
      </c>
      <c r="I43" s="184">
        <v>0</v>
      </c>
      <c r="J43" s="193" t="s">
        <v>323</v>
      </c>
      <c r="K43" s="204"/>
    </row>
    <row r="44" spans="1:11" ht="87" customHeight="1">
      <c r="A44" s="191" t="s">
        <v>156</v>
      </c>
      <c r="B44" s="197" t="s">
        <v>50</v>
      </c>
      <c r="C44" s="197" t="s">
        <v>230</v>
      </c>
      <c r="D44" s="184" t="s">
        <v>324</v>
      </c>
      <c r="E44" s="184" t="s">
        <v>231</v>
      </c>
      <c r="F44" s="184" t="s">
        <v>231</v>
      </c>
      <c r="G44" s="184" t="s">
        <v>231</v>
      </c>
      <c r="H44" s="198">
        <f>SUM(92/92)</f>
        <v>1</v>
      </c>
      <c r="I44" s="184">
        <v>0</v>
      </c>
      <c r="J44" s="184" t="s">
        <v>521</v>
      </c>
      <c r="K44" s="211"/>
    </row>
    <row r="45" spans="1:11" ht="62.25" customHeight="1">
      <c r="A45" s="191" t="s">
        <v>157</v>
      </c>
      <c r="B45" s="219" t="s">
        <v>51</v>
      </c>
      <c r="C45" s="219" t="s">
        <v>523</v>
      </c>
      <c r="D45" s="184" t="s">
        <v>325</v>
      </c>
      <c r="E45" s="184" t="s">
        <v>229</v>
      </c>
      <c r="F45" s="184" t="s">
        <v>229</v>
      </c>
      <c r="G45" s="184" t="s">
        <v>229</v>
      </c>
      <c r="H45" s="198">
        <f>SUM(92/92)</f>
        <v>1</v>
      </c>
      <c r="I45" s="184">
        <v>0</v>
      </c>
      <c r="J45" s="184" t="s">
        <v>522</v>
      </c>
      <c r="K45" s="198"/>
    </row>
    <row r="46" spans="1:11" ht="48" customHeight="1">
      <c r="A46" s="188" t="s">
        <v>158</v>
      </c>
      <c r="B46" s="216" t="s">
        <v>52</v>
      </c>
      <c r="C46" s="216" t="s">
        <v>73</v>
      </c>
      <c r="D46" s="220"/>
      <c r="E46" s="197"/>
      <c r="F46" s="197"/>
      <c r="G46" s="197"/>
      <c r="H46" s="193"/>
      <c r="I46" s="197"/>
      <c r="J46" s="197"/>
      <c r="K46" s="220"/>
    </row>
    <row r="47" spans="1:11" ht="33" customHeight="1">
      <c r="A47" s="191" t="s">
        <v>159</v>
      </c>
      <c r="B47" s="197" t="s">
        <v>53</v>
      </c>
      <c r="C47" s="197" t="s">
        <v>524</v>
      </c>
      <c r="D47" s="193" t="s">
        <v>326</v>
      </c>
      <c r="E47" s="193" t="s">
        <v>203</v>
      </c>
      <c r="F47" s="193" t="s">
        <v>203</v>
      </c>
      <c r="G47" s="193" t="s">
        <v>204</v>
      </c>
      <c r="H47" s="198">
        <f>SUM(92/92)</f>
        <v>1</v>
      </c>
      <c r="I47" s="221" t="s">
        <v>493</v>
      </c>
      <c r="J47" s="184" t="s">
        <v>525</v>
      </c>
      <c r="K47" s="198"/>
    </row>
    <row r="48" spans="1:11" ht="31.5" customHeight="1">
      <c r="A48" s="191" t="s">
        <v>160</v>
      </c>
      <c r="B48" s="197" t="s">
        <v>54</v>
      </c>
      <c r="C48" s="197" t="s">
        <v>92</v>
      </c>
      <c r="D48" s="193" t="s">
        <v>327</v>
      </c>
      <c r="E48" s="193" t="s">
        <v>100</v>
      </c>
      <c r="F48" s="193" t="s">
        <v>100</v>
      </c>
      <c r="G48" s="193" t="s">
        <v>100</v>
      </c>
      <c r="H48" s="198">
        <f>SUM(92/92)</f>
        <v>1</v>
      </c>
      <c r="I48" s="193" t="s">
        <v>494</v>
      </c>
      <c r="J48" s="193" t="s">
        <v>526</v>
      </c>
      <c r="K48" s="198"/>
    </row>
    <row r="49" spans="1:12" ht="45" customHeight="1">
      <c r="A49" s="188" t="s">
        <v>161</v>
      </c>
      <c r="B49" s="216" t="s">
        <v>55</v>
      </c>
      <c r="C49" s="216" t="s">
        <v>74</v>
      </c>
      <c r="D49" s="185"/>
      <c r="E49" s="185"/>
      <c r="F49" s="185"/>
      <c r="G49" s="185"/>
      <c r="H49" s="185"/>
      <c r="I49" s="185"/>
      <c r="J49" s="185"/>
      <c r="K49" s="185"/>
    </row>
    <row r="50" spans="1:12" ht="33" customHeight="1">
      <c r="A50" s="191" t="s">
        <v>162</v>
      </c>
      <c r="B50" s="197" t="s">
        <v>56</v>
      </c>
      <c r="C50" s="197" t="s">
        <v>495</v>
      </c>
      <c r="D50" s="193" t="s">
        <v>328</v>
      </c>
      <c r="E50" s="193" t="s">
        <v>248</v>
      </c>
      <c r="F50" s="193" t="s">
        <v>248</v>
      </c>
      <c r="G50" s="193" t="s">
        <v>248</v>
      </c>
      <c r="H50" s="198">
        <f>SUM(92/92)</f>
        <v>1</v>
      </c>
      <c r="I50" s="193" t="s">
        <v>249</v>
      </c>
      <c r="J50" s="184" t="s">
        <v>527</v>
      </c>
      <c r="K50" s="198"/>
    </row>
    <row r="51" spans="1:12" ht="52.5" customHeight="1">
      <c r="A51" s="191" t="s">
        <v>163</v>
      </c>
      <c r="B51" s="197" t="s">
        <v>57</v>
      </c>
      <c r="C51" s="222" t="s">
        <v>463</v>
      </c>
      <c r="D51" s="193" t="s">
        <v>329</v>
      </c>
      <c r="E51" s="193" t="s">
        <v>197</v>
      </c>
      <c r="F51" s="193" t="s">
        <v>197</v>
      </c>
      <c r="G51" s="193" t="s">
        <v>205</v>
      </c>
      <c r="H51" s="198">
        <f>SUM(92/92)</f>
        <v>1</v>
      </c>
      <c r="I51" s="184" t="s">
        <v>496</v>
      </c>
      <c r="J51" s="184" t="s">
        <v>496</v>
      </c>
      <c r="K51" s="198"/>
    </row>
    <row r="52" spans="1:12" ht="47.25" customHeight="1">
      <c r="A52" s="188" t="s">
        <v>164</v>
      </c>
      <c r="B52" s="216" t="s">
        <v>58</v>
      </c>
      <c r="C52" s="216" t="s">
        <v>75</v>
      </c>
      <c r="D52" s="194"/>
      <c r="E52" s="194"/>
      <c r="F52" s="194"/>
      <c r="G52" s="194"/>
      <c r="H52" s="194"/>
      <c r="I52" s="194"/>
      <c r="J52" s="194"/>
      <c r="K52" s="194"/>
    </row>
    <row r="53" spans="1:12" ht="64.5" customHeight="1">
      <c r="A53" s="191" t="s">
        <v>165</v>
      </c>
      <c r="B53" s="197" t="s">
        <v>59</v>
      </c>
      <c r="C53" s="197" t="s">
        <v>497</v>
      </c>
      <c r="D53" s="193" t="s">
        <v>330</v>
      </c>
      <c r="E53" s="193" t="s">
        <v>195</v>
      </c>
      <c r="F53" s="193" t="s">
        <v>195</v>
      </c>
      <c r="G53" s="193" t="s">
        <v>195</v>
      </c>
      <c r="H53" s="198">
        <f>SUM(92/92)</f>
        <v>1</v>
      </c>
      <c r="I53" s="184" t="s">
        <v>498</v>
      </c>
      <c r="J53" s="184" t="s">
        <v>498</v>
      </c>
      <c r="K53" s="198"/>
    </row>
    <row r="54" spans="1:12" ht="47.25" customHeight="1">
      <c r="A54" s="191" t="s">
        <v>166</v>
      </c>
      <c r="B54" s="197" t="s">
        <v>60</v>
      </c>
      <c r="C54" s="197" t="s">
        <v>102</v>
      </c>
      <c r="D54" s="184" t="s">
        <v>331</v>
      </c>
      <c r="E54" s="184" t="s">
        <v>101</v>
      </c>
      <c r="F54" s="184" t="s">
        <v>101</v>
      </c>
      <c r="G54" s="184">
        <v>0</v>
      </c>
      <c r="H54" s="198">
        <v>0</v>
      </c>
      <c r="I54" s="184">
        <v>0</v>
      </c>
      <c r="J54" s="184"/>
      <c r="K54" s="187"/>
    </row>
    <row r="55" spans="1:12" ht="47.25" customHeight="1">
      <c r="A55" s="191"/>
      <c r="B55" s="197" t="s">
        <v>251</v>
      </c>
      <c r="C55" s="197" t="s">
        <v>252</v>
      </c>
      <c r="D55" s="184" t="s">
        <v>332</v>
      </c>
      <c r="E55" s="184" t="s">
        <v>253</v>
      </c>
      <c r="F55" s="184" t="s">
        <v>253</v>
      </c>
      <c r="G55" s="184" t="s">
        <v>253</v>
      </c>
      <c r="H55" s="187">
        <v>1</v>
      </c>
      <c r="I55" s="184" t="s">
        <v>499</v>
      </c>
      <c r="J55" s="184" t="s">
        <v>499</v>
      </c>
      <c r="K55" s="187"/>
    </row>
    <row r="56" spans="1:12" ht="18.75" customHeight="1">
      <c r="A56" s="1"/>
      <c r="B56" s="53"/>
      <c r="C56" s="52"/>
      <c r="D56" s="52"/>
      <c r="E56" s="52"/>
      <c r="F56" s="52"/>
      <c r="G56" s="52"/>
      <c r="H56" s="52"/>
      <c r="I56" s="52"/>
      <c r="J56" s="52"/>
      <c r="K56" s="52"/>
      <c r="L56" s="52"/>
    </row>
    <row r="57" spans="1:12" ht="17.25" customHeight="1">
      <c r="A57" s="2"/>
      <c r="B57" s="53"/>
      <c r="C57" s="52"/>
      <c r="D57" s="52"/>
      <c r="E57" s="52"/>
      <c r="F57" s="52"/>
      <c r="G57" s="52"/>
      <c r="H57" s="289" t="s">
        <v>531</v>
      </c>
      <c r="I57" s="289"/>
      <c r="J57" s="289"/>
      <c r="K57" s="289"/>
      <c r="L57" s="52"/>
    </row>
    <row r="58" spans="1:12" ht="17.25" customHeight="1">
      <c r="A58" s="1"/>
      <c r="B58" s="53"/>
      <c r="C58" s="52"/>
      <c r="D58" s="52"/>
      <c r="E58" s="52"/>
      <c r="F58" s="52"/>
      <c r="G58" s="52"/>
      <c r="H58" s="289" t="s">
        <v>528</v>
      </c>
      <c r="I58" s="289"/>
      <c r="J58" s="289"/>
      <c r="K58" s="289"/>
      <c r="L58" s="52"/>
    </row>
    <row r="59" spans="1:12" ht="15.75" customHeight="1">
      <c r="A59" s="1"/>
      <c r="B59" s="53"/>
      <c r="C59" s="52"/>
      <c r="D59" s="52"/>
      <c r="E59" s="52"/>
      <c r="F59" s="52"/>
      <c r="G59" s="52"/>
      <c r="H59" s="289" t="s">
        <v>192</v>
      </c>
      <c r="I59" s="289"/>
      <c r="J59" s="289"/>
      <c r="K59" s="289"/>
      <c r="L59" s="52"/>
    </row>
    <row r="60" spans="1:12">
      <c r="A60" s="52"/>
      <c r="B60" s="53"/>
      <c r="C60" s="52"/>
      <c r="D60" s="52"/>
      <c r="E60" s="52"/>
      <c r="F60" s="52"/>
      <c r="G60" s="52"/>
      <c r="H60" s="52"/>
      <c r="I60" s="182"/>
      <c r="J60" s="182"/>
      <c r="K60" s="181"/>
      <c r="L60" s="52"/>
    </row>
    <row r="61" spans="1:12">
      <c r="A61" s="52"/>
      <c r="B61" s="53"/>
      <c r="C61" s="52"/>
      <c r="D61" s="52"/>
      <c r="E61" s="52"/>
      <c r="F61" s="52"/>
      <c r="G61" s="52"/>
      <c r="H61" s="52"/>
      <c r="I61" s="182"/>
      <c r="J61" s="182"/>
      <c r="K61" s="181"/>
      <c r="L61" s="52"/>
    </row>
    <row r="62" spans="1:12">
      <c r="A62" s="52"/>
      <c r="B62" s="53"/>
      <c r="C62" s="52"/>
      <c r="D62" s="52"/>
      <c r="E62" s="52"/>
      <c r="F62" s="52"/>
      <c r="G62" s="52"/>
      <c r="H62" s="52"/>
      <c r="I62" s="182"/>
      <c r="J62" s="182"/>
      <c r="K62" s="181"/>
      <c r="L62" s="52"/>
    </row>
    <row r="63" spans="1:12">
      <c r="A63" s="52"/>
      <c r="B63" s="53"/>
      <c r="C63" s="52"/>
      <c r="D63" s="52"/>
      <c r="E63" s="52"/>
      <c r="F63" s="52"/>
      <c r="G63" s="52"/>
      <c r="H63" s="52"/>
      <c r="I63" s="182"/>
      <c r="J63" s="182"/>
      <c r="K63" s="181"/>
      <c r="L63" s="52"/>
    </row>
    <row r="64" spans="1:12">
      <c r="A64" s="52"/>
      <c r="B64" s="53"/>
      <c r="C64" s="52"/>
      <c r="D64" s="52"/>
      <c r="E64" s="52"/>
      <c r="F64" s="52"/>
      <c r="G64" s="52"/>
      <c r="H64" s="290" t="s">
        <v>529</v>
      </c>
      <c r="I64" s="290"/>
      <c r="J64" s="290"/>
      <c r="K64" s="290"/>
      <c r="L64" s="52"/>
    </row>
    <row r="65" spans="1:12">
      <c r="A65" s="52"/>
      <c r="B65" s="53"/>
      <c r="C65" s="52"/>
      <c r="D65" s="52"/>
      <c r="E65" s="52"/>
      <c r="F65" s="52"/>
      <c r="G65" s="52"/>
      <c r="H65" s="291" t="s">
        <v>530</v>
      </c>
      <c r="I65" s="291"/>
      <c r="J65" s="291"/>
      <c r="K65" s="291"/>
      <c r="L65" s="52"/>
    </row>
    <row r="66" spans="1:12">
      <c r="A66" s="52"/>
      <c r="B66" s="53"/>
      <c r="C66" s="52"/>
      <c r="D66" s="52"/>
      <c r="E66" s="52"/>
      <c r="F66" s="52"/>
      <c r="G66" s="52"/>
      <c r="H66" s="52"/>
      <c r="I66" s="52"/>
      <c r="J66" s="52"/>
      <c r="K66" s="52"/>
      <c r="L66" s="52"/>
    </row>
    <row r="67" spans="1:12">
      <c r="A67" s="52"/>
      <c r="B67" s="53"/>
      <c r="C67" s="52"/>
      <c r="D67" s="52"/>
      <c r="E67" s="52"/>
      <c r="F67" s="52"/>
      <c r="G67" s="52"/>
      <c r="H67" s="52"/>
      <c r="I67" s="52"/>
      <c r="J67" s="52"/>
      <c r="K67" s="52"/>
      <c r="L67" s="52"/>
    </row>
    <row r="68" spans="1:12">
      <c r="A68" s="52"/>
      <c r="B68" s="53"/>
      <c r="C68" s="52"/>
      <c r="D68" s="52"/>
      <c r="E68" s="52"/>
      <c r="F68" s="52"/>
      <c r="G68" s="52"/>
      <c r="H68" s="52"/>
      <c r="I68" s="52"/>
      <c r="J68" s="52"/>
      <c r="K68" s="52"/>
      <c r="L68" s="52"/>
    </row>
    <row r="69" spans="1:12">
      <c r="A69" s="52"/>
      <c r="B69" s="53"/>
      <c r="C69" s="52"/>
      <c r="D69" s="52"/>
      <c r="E69" s="52"/>
      <c r="F69" s="52"/>
      <c r="G69" s="52"/>
      <c r="H69" s="52"/>
      <c r="I69" s="52"/>
      <c r="J69" s="52"/>
      <c r="K69" s="52"/>
      <c r="L69" s="52"/>
    </row>
    <row r="70" spans="1:12">
      <c r="A70" s="52"/>
      <c r="B70" s="53"/>
      <c r="C70" s="52"/>
      <c r="D70" s="52"/>
      <c r="E70" s="52"/>
      <c r="F70" s="52"/>
      <c r="G70" s="52"/>
      <c r="H70" s="52"/>
      <c r="I70" s="52"/>
      <c r="J70" s="52"/>
      <c r="K70" s="52"/>
      <c r="L70" s="52"/>
    </row>
    <row r="71" spans="1:12">
      <c r="A71" s="52"/>
      <c r="B71" s="53"/>
      <c r="C71" s="52"/>
      <c r="D71" s="52"/>
      <c r="E71" s="52"/>
      <c r="F71" s="52"/>
      <c r="G71" s="52"/>
      <c r="H71" s="52"/>
      <c r="I71" s="52"/>
      <c r="J71" s="52"/>
      <c r="K71" s="52"/>
      <c r="L71" s="52"/>
    </row>
    <row r="72" spans="1:12">
      <c r="A72" s="52"/>
      <c r="B72" s="53"/>
      <c r="C72" s="52"/>
      <c r="D72" s="52"/>
      <c r="E72" s="52"/>
      <c r="F72" s="52"/>
      <c r="G72" s="52"/>
      <c r="H72" s="52"/>
      <c r="I72" s="52"/>
      <c r="J72" s="52"/>
      <c r="K72" s="52"/>
      <c r="L72" s="52"/>
    </row>
    <row r="73" spans="1:12">
      <c r="A73" s="52"/>
      <c r="B73" s="53"/>
      <c r="C73" s="52"/>
      <c r="D73" s="52"/>
      <c r="E73" s="52"/>
      <c r="F73" s="52"/>
      <c r="G73" s="52"/>
      <c r="H73" s="52"/>
      <c r="I73" s="52"/>
      <c r="J73" s="52"/>
      <c r="K73" s="52"/>
      <c r="L73" s="52"/>
    </row>
    <row r="74" spans="1:12">
      <c r="A74" s="52"/>
      <c r="B74" s="53"/>
      <c r="C74" s="52"/>
      <c r="D74" s="52"/>
      <c r="E74" s="52"/>
      <c r="F74" s="52"/>
      <c r="G74" s="52"/>
      <c r="H74" s="52"/>
      <c r="I74" s="52"/>
      <c r="J74" s="52"/>
      <c r="K74" s="52"/>
      <c r="L74" s="52"/>
    </row>
    <row r="75" spans="1:12">
      <c r="A75" s="52"/>
      <c r="B75" s="53"/>
      <c r="C75" s="52"/>
      <c r="D75" s="52"/>
      <c r="E75" s="52"/>
      <c r="F75" s="52"/>
      <c r="G75" s="52"/>
      <c r="H75" s="52"/>
      <c r="I75" s="52"/>
      <c r="J75" s="52"/>
      <c r="K75" s="52"/>
      <c r="L75" s="52"/>
    </row>
    <row r="76" spans="1:12" ht="20.25" customHeight="1">
      <c r="A76" s="55"/>
      <c r="B76" s="270"/>
      <c r="C76" s="271"/>
      <c r="D76" s="52"/>
      <c r="E76" s="52"/>
      <c r="F76" s="52"/>
      <c r="G76" s="52"/>
      <c r="H76" s="52"/>
      <c r="I76" s="52"/>
      <c r="J76" s="52"/>
      <c r="K76" s="52"/>
      <c r="L76" s="52"/>
    </row>
    <row r="77" spans="1:12" ht="24.75" customHeight="1">
      <c r="A77" s="56"/>
      <c r="B77" s="270"/>
      <c r="C77" s="271"/>
      <c r="D77" s="52"/>
      <c r="E77" s="52"/>
      <c r="F77" s="52"/>
      <c r="G77" s="52"/>
      <c r="H77" s="52"/>
      <c r="I77" s="52"/>
      <c r="J77" s="52"/>
      <c r="K77" s="52"/>
      <c r="L77" s="52"/>
    </row>
    <row r="78" spans="1:12" ht="25.5" customHeight="1">
      <c r="A78" s="56"/>
      <c r="B78" s="270"/>
      <c r="C78" s="271"/>
      <c r="D78" s="57"/>
      <c r="E78" s="57"/>
      <c r="F78" s="57"/>
      <c r="G78" s="57"/>
      <c r="H78" s="56"/>
      <c r="I78" s="52"/>
      <c r="J78" s="52"/>
      <c r="K78" s="52"/>
      <c r="L78" s="52"/>
    </row>
    <row r="79" spans="1:12" ht="15">
      <c r="A79" s="56"/>
      <c r="B79" s="270"/>
      <c r="C79" s="271"/>
      <c r="D79" s="52"/>
      <c r="E79" s="52"/>
      <c r="F79" s="52"/>
      <c r="G79" s="52"/>
      <c r="H79" s="52"/>
      <c r="I79" s="52"/>
      <c r="J79" s="52"/>
      <c r="K79" s="52"/>
      <c r="L79" s="52"/>
    </row>
    <row r="80" spans="1:12">
      <c r="A80" s="56"/>
      <c r="B80" s="181"/>
      <c r="C80" s="271"/>
      <c r="D80" s="52"/>
      <c r="E80" s="52"/>
      <c r="F80" s="52"/>
      <c r="G80" s="52"/>
      <c r="H80" s="52"/>
      <c r="I80" s="52"/>
      <c r="J80" s="52"/>
      <c r="K80" s="52"/>
      <c r="L80" s="52"/>
    </row>
    <row r="81" spans="1:12">
      <c r="A81" s="56"/>
      <c r="B81" s="181"/>
      <c r="C81" s="271"/>
      <c r="D81" s="57"/>
      <c r="E81" s="57"/>
      <c r="F81" s="57"/>
      <c r="G81" s="57"/>
      <c r="H81" s="56"/>
      <c r="I81" s="52"/>
      <c r="J81" s="52"/>
      <c r="K81" s="52"/>
      <c r="L81" s="52"/>
    </row>
    <row r="82" spans="1:12">
      <c r="A82" s="56"/>
      <c r="B82" s="181"/>
      <c r="C82" s="58"/>
      <c r="D82" s="57"/>
      <c r="E82" s="57"/>
      <c r="F82" s="57"/>
      <c r="G82" s="57"/>
      <c r="H82" s="56"/>
      <c r="I82" s="52"/>
      <c r="J82" s="52"/>
      <c r="K82" s="52"/>
      <c r="L82" s="52"/>
    </row>
    <row r="83" spans="1:12" ht="15" customHeight="1">
      <c r="A83" s="55"/>
      <c r="B83" s="270"/>
      <c r="C83" s="271"/>
      <c r="D83" s="52"/>
      <c r="E83" s="52"/>
      <c r="F83" s="52"/>
      <c r="G83" s="52"/>
      <c r="H83" s="56"/>
      <c r="I83" s="52"/>
      <c r="J83" s="52"/>
      <c r="K83" s="52"/>
      <c r="L83" s="52"/>
    </row>
    <row r="84" spans="1:12" ht="15">
      <c r="A84" s="56"/>
      <c r="B84" s="270"/>
      <c r="C84" s="271"/>
      <c r="D84" s="57"/>
      <c r="E84" s="57"/>
      <c r="F84" s="57"/>
      <c r="G84" s="57"/>
      <c r="H84" s="57"/>
      <c r="I84" s="52"/>
      <c r="J84" s="52"/>
      <c r="K84" s="52"/>
      <c r="L84" s="52"/>
    </row>
    <row r="85" spans="1:12">
      <c r="A85" s="56"/>
      <c r="B85" s="181"/>
      <c r="C85" s="271"/>
      <c r="D85" s="52"/>
      <c r="E85" s="52"/>
      <c r="F85" s="52"/>
      <c r="G85" s="52"/>
      <c r="H85" s="56"/>
      <c r="I85" s="52"/>
      <c r="J85" s="52"/>
      <c r="K85" s="52"/>
      <c r="L85" s="52"/>
    </row>
    <row r="86" spans="1:12">
      <c r="A86" s="56"/>
      <c r="B86" s="181"/>
      <c r="C86" s="271"/>
      <c r="D86" s="57"/>
      <c r="E86" s="57"/>
      <c r="F86" s="57"/>
      <c r="G86" s="57"/>
      <c r="H86" s="57"/>
      <c r="I86" s="52"/>
      <c r="J86" s="52"/>
      <c r="K86" s="52"/>
      <c r="L86" s="52"/>
    </row>
    <row r="87" spans="1:12">
      <c r="A87" s="56"/>
      <c r="B87" s="181"/>
      <c r="C87" s="52"/>
      <c r="D87" s="52"/>
      <c r="E87" s="52"/>
      <c r="F87" s="52"/>
      <c r="G87" s="52"/>
      <c r="H87" s="56"/>
      <c r="I87" s="52"/>
      <c r="J87" s="52"/>
      <c r="K87" s="52"/>
      <c r="L87" s="52"/>
    </row>
    <row r="88" spans="1:12" ht="14.25" customHeight="1">
      <c r="A88" s="55"/>
      <c r="B88" s="270"/>
      <c r="C88" s="272"/>
      <c r="D88" s="57"/>
      <c r="E88" s="57"/>
      <c r="F88" s="57"/>
      <c r="G88" s="57"/>
      <c r="H88" s="56"/>
      <c r="I88" s="52"/>
      <c r="J88" s="52"/>
      <c r="K88" s="52"/>
      <c r="L88" s="52"/>
    </row>
    <row r="89" spans="1:12" ht="15">
      <c r="A89" s="56"/>
      <c r="B89" s="270"/>
      <c r="C89" s="272"/>
      <c r="D89" s="57"/>
      <c r="E89" s="57"/>
      <c r="F89" s="57"/>
      <c r="G89" s="57"/>
      <c r="H89" s="57"/>
      <c r="I89" s="52"/>
      <c r="J89" s="52"/>
      <c r="K89" s="52"/>
      <c r="L89" s="52"/>
    </row>
    <row r="90" spans="1:12" ht="15">
      <c r="A90" s="56"/>
      <c r="B90" s="270"/>
      <c r="C90" s="272"/>
      <c r="D90" s="52"/>
      <c r="E90" s="52"/>
      <c r="F90" s="52"/>
      <c r="G90" s="52"/>
      <c r="H90" s="56"/>
      <c r="I90" s="52"/>
      <c r="J90" s="52"/>
      <c r="K90" s="52"/>
      <c r="L90" s="52"/>
    </row>
    <row r="91" spans="1:12">
      <c r="A91" s="56"/>
      <c r="B91" s="59"/>
      <c r="C91" s="272"/>
      <c r="D91" s="52"/>
      <c r="E91" s="52"/>
      <c r="F91" s="52"/>
      <c r="G91" s="52"/>
      <c r="H91" s="56"/>
      <c r="I91" s="52"/>
      <c r="J91" s="52"/>
      <c r="K91" s="52"/>
      <c r="L91" s="52"/>
    </row>
    <row r="92" spans="1:12">
      <c r="A92" s="56"/>
      <c r="B92" s="59"/>
      <c r="C92" s="272"/>
      <c r="D92" s="57"/>
      <c r="E92" s="57"/>
      <c r="F92" s="57"/>
      <c r="G92" s="57"/>
      <c r="H92" s="57"/>
      <c r="I92" s="52"/>
      <c r="J92" s="52"/>
      <c r="K92" s="52"/>
      <c r="L92" s="52"/>
    </row>
    <row r="93" spans="1:12">
      <c r="A93" s="56"/>
      <c r="B93" s="59"/>
      <c r="C93" s="52"/>
      <c r="D93" s="52"/>
      <c r="E93" s="52"/>
      <c r="F93" s="52"/>
      <c r="G93" s="52"/>
      <c r="H93" s="56"/>
      <c r="I93" s="52"/>
      <c r="J93" s="52"/>
      <c r="K93" s="52"/>
      <c r="L93" s="52"/>
    </row>
    <row r="94" spans="1:12" ht="15">
      <c r="A94" s="55"/>
      <c r="B94" s="270"/>
      <c r="C94" s="271"/>
      <c r="D94" s="52"/>
      <c r="E94" s="52"/>
      <c r="F94" s="52"/>
      <c r="G94" s="52"/>
      <c r="H94" s="56"/>
      <c r="I94" s="52"/>
      <c r="J94" s="52"/>
      <c r="K94" s="52"/>
      <c r="L94" s="52"/>
    </row>
    <row r="95" spans="1:12" ht="15">
      <c r="A95" s="56"/>
      <c r="B95" s="270"/>
      <c r="C95" s="271"/>
      <c r="D95" s="57"/>
      <c r="E95" s="57"/>
      <c r="F95" s="57"/>
      <c r="G95" s="57"/>
      <c r="H95" s="57"/>
      <c r="I95" s="52"/>
      <c r="J95" s="52"/>
      <c r="K95" s="52"/>
      <c r="L95" s="52"/>
    </row>
    <row r="96" spans="1:12" ht="15">
      <c r="A96" s="56"/>
      <c r="B96" s="270"/>
      <c r="C96" s="271"/>
      <c r="D96" s="52"/>
      <c r="E96" s="52"/>
      <c r="F96" s="52"/>
      <c r="G96" s="52"/>
      <c r="H96" s="56"/>
      <c r="I96" s="52"/>
      <c r="J96" s="52"/>
      <c r="K96" s="52"/>
      <c r="L96" s="52"/>
    </row>
    <row r="97" spans="1:12">
      <c r="A97" s="56"/>
      <c r="B97" s="59"/>
      <c r="C97" s="271"/>
      <c r="D97" s="57"/>
      <c r="E97" s="57"/>
      <c r="F97" s="57"/>
      <c r="G97" s="57"/>
      <c r="H97" s="57"/>
      <c r="I97" s="52"/>
      <c r="J97" s="52"/>
      <c r="K97" s="52"/>
      <c r="L97" s="52"/>
    </row>
    <row r="98" spans="1:12">
      <c r="A98" s="52"/>
      <c r="B98" s="59"/>
      <c r="C98" s="52"/>
      <c r="D98" s="52"/>
      <c r="E98" s="52"/>
      <c r="F98" s="52"/>
      <c r="G98" s="52"/>
      <c r="H98" s="56"/>
      <c r="I98" s="52"/>
      <c r="J98" s="52"/>
      <c r="K98" s="52"/>
      <c r="L98" s="52"/>
    </row>
    <row r="99" spans="1:12">
      <c r="A99" s="52"/>
      <c r="B99" s="59"/>
      <c r="C99" s="52"/>
      <c r="D99" s="52"/>
      <c r="E99" s="52"/>
      <c r="F99" s="52"/>
      <c r="G99" s="52"/>
      <c r="H99" s="52"/>
      <c r="I99" s="52"/>
      <c r="J99" s="52"/>
      <c r="K99" s="52"/>
      <c r="L99" s="52"/>
    </row>
    <row r="100" spans="1:12">
      <c r="A100" s="52"/>
      <c r="B100" s="59"/>
      <c r="C100" s="52"/>
      <c r="D100" s="52"/>
      <c r="E100" s="52"/>
      <c r="F100" s="52"/>
      <c r="G100" s="52"/>
      <c r="H100" s="52"/>
      <c r="I100" s="52"/>
      <c r="J100" s="52"/>
      <c r="K100" s="52"/>
      <c r="L100" s="52"/>
    </row>
  </sheetData>
  <mergeCells count="28">
    <mergeCell ref="B1:D1"/>
    <mergeCell ref="B2:E2"/>
    <mergeCell ref="A5:A10"/>
    <mergeCell ref="B5:B10"/>
    <mergeCell ref="C5:C10"/>
    <mergeCell ref="D5:D10"/>
    <mergeCell ref="E5:E10"/>
    <mergeCell ref="B76:B79"/>
    <mergeCell ref="C76:C81"/>
    <mergeCell ref="F5:H6"/>
    <mergeCell ref="J5:K6"/>
    <mergeCell ref="I6:I10"/>
    <mergeCell ref="G7:G10"/>
    <mergeCell ref="H7:H10"/>
    <mergeCell ref="J7:J10"/>
    <mergeCell ref="K7:K10"/>
    <mergeCell ref="F8:F10"/>
    <mergeCell ref="H57:K57"/>
    <mergeCell ref="H58:K58"/>
    <mergeCell ref="H59:K59"/>
    <mergeCell ref="H64:K64"/>
    <mergeCell ref="H65:K65"/>
    <mergeCell ref="B83:B84"/>
    <mergeCell ref="C83:C86"/>
    <mergeCell ref="B88:B90"/>
    <mergeCell ref="C88:C92"/>
    <mergeCell ref="B94:B96"/>
    <mergeCell ref="C94:C97"/>
  </mergeCells>
  <printOptions horizontalCentered="1"/>
  <pageMargins left="0.25" right="0.25" top="0.75" bottom="0.25" header="0.31496062992126" footer="0.25"/>
  <pageSetup paperSize="256" scale="6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L124"/>
  <sheetViews>
    <sheetView tabSelected="1" view="pageBreakPreview" topLeftCell="B22" zoomScale="91" zoomScaleNormal="70" zoomScaleSheetLayoutView="91" workbookViewId="0">
      <selection activeCell="B2" sqref="B2:K2"/>
    </sheetView>
  </sheetViews>
  <sheetFormatPr defaultRowHeight="15.75"/>
  <cols>
    <col min="1" max="1" width="27.5703125" style="24" customWidth="1"/>
    <col min="2" max="2" width="37.42578125" style="23" customWidth="1"/>
    <col min="3" max="3" width="35.85546875" style="24" customWidth="1"/>
    <col min="4" max="4" width="15.28515625" style="233" customWidth="1"/>
    <col min="5" max="5" width="17.28515625" style="233" customWidth="1"/>
    <col min="6" max="7" width="12" style="233" customWidth="1"/>
    <col min="8" max="8" width="13.140625" style="233" customWidth="1"/>
    <col min="9" max="9" width="18" style="233" customWidth="1"/>
    <col min="10" max="10" width="16.5703125" style="233" customWidth="1"/>
    <col min="11" max="11" width="16" style="233" customWidth="1"/>
    <col min="12" max="12" width="0.140625" style="24" hidden="1" customWidth="1"/>
    <col min="13" max="16384" width="9.140625" style="24"/>
  </cols>
  <sheetData>
    <row r="1" spans="1:11" ht="12" customHeight="1"/>
    <row r="2" spans="1:11">
      <c r="A2" s="22"/>
      <c r="B2" s="302" t="s">
        <v>644</v>
      </c>
      <c r="C2" s="302"/>
      <c r="D2" s="302"/>
      <c r="E2" s="302"/>
      <c r="F2" s="302"/>
      <c r="G2" s="302"/>
      <c r="H2" s="302"/>
      <c r="I2" s="302"/>
      <c r="J2" s="302"/>
      <c r="K2" s="302"/>
    </row>
    <row r="3" spans="1:11">
      <c r="A3" s="22"/>
      <c r="B3" s="309" t="s">
        <v>688</v>
      </c>
      <c r="C3" s="309"/>
      <c r="D3" s="309"/>
      <c r="E3" s="309"/>
      <c r="F3" s="309"/>
      <c r="G3" s="309"/>
      <c r="H3" s="309"/>
      <c r="I3" s="309"/>
      <c r="J3" s="309"/>
      <c r="K3" s="309"/>
    </row>
    <row r="4" spans="1:11" ht="33.75" customHeight="1">
      <c r="A4" s="235" t="s">
        <v>189</v>
      </c>
      <c r="B4" s="308" t="s">
        <v>441</v>
      </c>
      <c r="C4" s="308"/>
      <c r="D4" s="308"/>
      <c r="E4" s="308"/>
      <c r="F4" s="308"/>
      <c r="G4" s="308"/>
      <c r="H4" s="308"/>
      <c r="I4" s="308"/>
      <c r="J4" s="308"/>
      <c r="K4" s="308"/>
    </row>
    <row r="5" spans="1:11">
      <c r="A5" s="23"/>
      <c r="C5" s="23"/>
      <c r="D5" s="223"/>
      <c r="E5" s="223"/>
      <c r="F5" s="223"/>
      <c r="G5" s="223"/>
      <c r="H5" s="223"/>
      <c r="I5" s="223"/>
      <c r="J5" s="223"/>
      <c r="K5" s="223"/>
    </row>
    <row r="6" spans="1:11" ht="15" customHeight="1">
      <c r="A6" s="293" t="s">
        <v>0</v>
      </c>
      <c r="B6" s="303" t="s">
        <v>191</v>
      </c>
      <c r="C6" s="275" t="s">
        <v>76</v>
      </c>
      <c r="D6" s="296" t="s">
        <v>379</v>
      </c>
      <c r="E6" s="305" t="s">
        <v>536</v>
      </c>
      <c r="F6" s="320" t="s">
        <v>535</v>
      </c>
      <c r="G6" s="321"/>
      <c r="H6" s="322"/>
      <c r="I6" s="224"/>
      <c r="J6" s="316" t="s">
        <v>449</v>
      </c>
      <c r="K6" s="317"/>
    </row>
    <row r="7" spans="1:11" ht="15.75" customHeight="1">
      <c r="A7" s="294"/>
      <c r="B7" s="303"/>
      <c r="C7" s="304"/>
      <c r="D7" s="297"/>
      <c r="E7" s="306"/>
      <c r="F7" s="323"/>
      <c r="G7" s="324"/>
      <c r="H7" s="325"/>
      <c r="I7" s="297" t="s">
        <v>539</v>
      </c>
      <c r="J7" s="318"/>
      <c r="K7" s="319"/>
    </row>
    <row r="8" spans="1:11" ht="15" customHeight="1">
      <c r="A8" s="294"/>
      <c r="B8" s="303"/>
      <c r="C8" s="304"/>
      <c r="D8" s="297"/>
      <c r="E8" s="306"/>
      <c r="F8" s="225"/>
      <c r="G8" s="296" t="s">
        <v>538</v>
      </c>
      <c r="H8" s="296" t="s">
        <v>445</v>
      </c>
      <c r="I8" s="297"/>
      <c r="J8" s="313" t="s">
        <v>540</v>
      </c>
      <c r="K8" s="296" t="s">
        <v>533</v>
      </c>
    </row>
    <row r="9" spans="1:11" ht="15" customHeight="1">
      <c r="A9" s="294"/>
      <c r="B9" s="303"/>
      <c r="C9" s="304"/>
      <c r="D9" s="297"/>
      <c r="E9" s="306"/>
      <c r="F9" s="297" t="s">
        <v>537</v>
      </c>
      <c r="G9" s="297"/>
      <c r="H9" s="297"/>
      <c r="I9" s="297"/>
      <c r="J9" s="314"/>
      <c r="K9" s="297"/>
    </row>
    <row r="10" spans="1:11" ht="19.5" customHeight="1">
      <c r="A10" s="294"/>
      <c r="B10" s="303"/>
      <c r="C10" s="304"/>
      <c r="D10" s="297"/>
      <c r="E10" s="306"/>
      <c r="F10" s="297"/>
      <c r="G10" s="297"/>
      <c r="H10" s="297"/>
      <c r="I10" s="297"/>
      <c r="J10" s="314"/>
      <c r="K10" s="297"/>
    </row>
    <row r="11" spans="1:11" ht="15" customHeight="1">
      <c r="A11" s="295"/>
      <c r="B11" s="303"/>
      <c r="C11" s="278"/>
      <c r="D11" s="298"/>
      <c r="E11" s="307"/>
      <c r="F11" s="298"/>
      <c r="G11" s="298"/>
      <c r="H11" s="298"/>
      <c r="I11" s="298"/>
      <c r="J11" s="315"/>
      <c r="K11" s="298"/>
    </row>
    <row r="12" spans="1:11" ht="18" customHeight="1">
      <c r="A12" s="25">
        <v>1</v>
      </c>
      <c r="B12" s="26">
        <v>2</v>
      </c>
      <c r="C12" s="81">
        <v>3</v>
      </c>
      <c r="D12" s="226">
        <v>4</v>
      </c>
      <c r="E12" s="226">
        <v>5</v>
      </c>
      <c r="F12" s="226">
        <v>6</v>
      </c>
      <c r="G12" s="226">
        <v>7</v>
      </c>
      <c r="H12" s="226" t="s">
        <v>1</v>
      </c>
      <c r="I12" s="226">
        <v>9</v>
      </c>
      <c r="J12" s="226" t="s">
        <v>468</v>
      </c>
      <c r="K12" s="226" t="s">
        <v>467</v>
      </c>
    </row>
    <row r="13" spans="1:11" ht="24" customHeight="1">
      <c r="A13" s="27"/>
      <c r="B13" s="186" t="s">
        <v>3</v>
      </c>
      <c r="C13" s="236"/>
      <c r="D13" s="227"/>
      <c r="E13" s="227"/>
      <c r="F13" s="227"/>
      <c r="G13" s="227"/>
      <c r="H13" s="227"/>
      <c r="I13" s="227"/>
      <c r="J13" s="227"/>
      <c r="K13" s="227"/>
    </row>
    <row r="14" spans="1:11" ht="42.75" customHeight="1">
      <c r="A14" s="11" t="s">
        <v>548</v>
      </c>
      <c r="B14" s="237" t="s">
        <v>2</v>
      </c>
      <c r="C14" s="246" t="s">
        <v>601</v>
      </c>
      <c r="D14" s="249" t="s">
        <v>646</v>
      </c>
      <c r="E14" s="249" t="s">
        <v>635</v>
      </c>
      <c r="F14" s="249" t="s">
        <v>635</v>
      </c>
      <c r="G14" s="249" t="s">
        <v>635</v>
      </c>
      <c r="H14" s="118">
        <v>1</v>
      </c>
      <c r="I14" s="249" t="s">
        <v>635</v>
      </c>
      <c r="J14" s="119" t="s">
        <v>647</v>
      </c>
      <c r="K14" s="118">
        <v>0.6</v>
      </c>
    </row>
    <row r="15" spans="1:11" ht="63" customHeight="1">
      <c r="A15" s="4" t="s">
        <v>549</v>
      </c>
      <c r="B15" s="238" t="s">
        <v>572</v>
      </c>
      <c r="C15" s="238" t="s">
        <v>602</v>
      </c>
      <c r="D15" s="255" t="s">
        <v>648</v>
      </c>
      <c r="E15" s="255" t="s">
        <v>570</v>
      </c>
      <c r="F15" s="255" t="s">
        <v>570</v>
      </c>
      <c r="G15" s="255" t="s">
        <v>570</v>
      </c>
      <c r="H15" s="118">
        <v>1</v>
      </c>
      <c r="I15" s="255" t="s">
        <v>570</v>
      </c>
      <c r="J15" s="117" t="s">
        <v>645</v>
      </c>
      <c r="K15" s="228">
        <f>36/60*100%</f>
        <v>0.6</v>
      </c>
    </row>
    <row r="16" spans="1:11" ht="64.5" customHeight="1">
      <c r="A16" s="4" t="s">
        <v>561</v>
      </c>
      <c r="B16" s="238" t="s">
        <v>573</v>
      </c>
      <c r="C16" s="238" t="s">
        <v>603</v>
      </c>
      <c r="D16" s="256" t="s">
        <v>649</v>
      </c>
      <c r="E16" s="117" t="s">
        <v>571</v>
      </c>
      <c r="F16" s="117" t="s">
        <v>571</v>
      </c>
      <c r="G16" s="117" t="s">
        <v>571</v>
      </c>
      <c r="H16" s="118">
        <v>1</v>
      </c>
      <c r="I16" s="117" t="s">
        <v>571</v>
      </c>
      <c r="J16" s="117" t="s">
        <v>650</v>
      </c>
      <c r="K16" s="228">
        <f t="shared" ref="K16:K44" si="0">36/60*100%</f>
        <v>0.6</v>
      </c>
    </row>
    <row r="17" spans="1:11" ht="42.75" customHeight="1">
      <c r="A17" s="4" t="s">
        <v>550</v>
      </c>
      <c r="B17" s="238" t="s">
        <v>574</v>
      </c>
      <c r="C17" s="238" t="s">
        <v>634</v>
      </c>
      <c r="D17" s="255" t="s">
        <v>636</v>
      </c>
      <c r="E17" s="255" t="s">
        <v>636</v>
      </c>
      <c r="F17" s="255" t="s">
        <v>636</v>
      </c>
      <c r="G17" s="255" t="s">
        <v>636</v>
      </c>
      <c r="H17" s="118">
        <v>1</v>
      </c>
      <c r="I17" s="255" t="s">
        <v>636</v>
      </c>
      <c r="J17" s="255" t="s">
        <v>636</v>
      </c>
      <c r="K17" s="118">
        <v>1</v>
      </c>
    </row>
    <row r="18" spans="1:11" ht="63" customHeight="1">
      <c r="A18" s="11" t="s">
        <v>554</v>
      </c>
      <c r="B18" s="237" t="s">
        <v>575</v>
      </c>
      <c r="C18" s="246" t="s">
        <v>601</v>
      </c>
      <c r="D18" s="249" t="s">
        <v>651</v>
      </c>
      <c r="E18" s="249" t="s">
        <v>545</v>
      </c>
      <c r="F18" s="249" t="s">
        <v>545</v>
      </c>
      <c r="G18" s="249" t="s">
        <v>545</v>
      </c>
      <c r="H18" s="118">
        <v>1</v>
      </c>
      <c r="I18" s="249" t="s">
        <v>545</v>
      </c>
      <c r="J18" s="117" t="s">
        <v>652</v>
      </c>
      <c r="K18" s="228">
        <f t="shared" si="0"/>
        <v>0.6</v>
      </c>
    </row>
    <row r="19" spans="1:11" ht="50.25" customHeight="1">
      <c r="A19" s="4" t="s">
        <v>555</v>
      </c>
      <c r="B19" s="238" t="s">
        <v>576</v>
      </c>
      <c r="C19" s="238" t="s">
        <v>604</v>
      </c>
      <c r="D19" s="250" t="s">
        <v>687</v>
      </c>
      <c r="E19" s="250" t="s">
        <v>620</v>
      </c>
      <c r="F19" s="250" t="s">
        <v>620</v>
      </c>
      <c r="G19" s="250" t="s">
        <v>620</v>
      </c>
      <c r="H19" s="118">
        <v>1</v>
      </c>
      <c r="I19" s="250" t="s">
        <v>620</v>
      </c>
      <c r="J19" s="250" t="s">
        <v>686</v>
      </c>
      <c r="K19" s="228">
        <f t="shared" si="0"/>
        <v>0.6</v>
      </c>
    </row>
    <row r="20" spans="1:11" ht="47.25" customHeight="1">
      <c r="A20" s="11" t="s">
        <v>551</v>
      </c>
      <c r="B20" s="238" t="s">
        <v>577</v>
      </c>
      <c r="C20" s="238" t="s">
        <v>605</v>
      </c>
      <c r="D20" s="250" t="s">
        <v>653</v>
      </c>
      <c r="E20" s="250" t="s">
        <v>621</v>
      </c>
      <c r="F20" s="250" t="s">
        <v>621</v>
      </c>
      <c r="G20" s="250" t="s">
        <v>621</v>
      </c>
      <c r="H20" s="118">
        <v>1</v>
      </c>
      <c r="I20" s="250" t="s">
        <v>621</v>
      </c>
      <c r="J20" s="117" t="s">
        <v>654</v>
      </c>
      <c r="K20" s="228">
        <f t="shared" si="0"/>
        <v>0.6</v>
      </c>
    </row>
    <row r="21" spans="1:11" ht="86.25" customHeight="1">
      <c r="A21" s="4" t="s">
        <v>558</v>
      </c>
      <c r="B21" s="237" t="s">
        <v>578</v>
      </c>
      <c r="C21" s="246" t="s">
        <v>601</v>
      </c>
      <c r="D21" s="249" t="s">
        <v>651</v>
      </c>
      <c r="E21" s="249" t="s">
        <v>545</v>
      </c>
      <c r="F21" s="249" t="s">
        <v>545</v>
      </c>
      <c r="G21" s="249" t="s">
        <v>545</v>
      </c>
      <c r="H21" s="118">
        <v>1</v>
      </c>
      <c r="I21" s="249" t="s">
        <v>545</v>
      </c>
      <c r="J21" s="117" t="s">
        <v>652</v>
      </c>
      <c r="K21" s="228">
        <f t="shared" si="0"/>
        <v>0.6</v>
      </c>
    </row>
    <row r="22" spans="1:11" ht="45.75" customHeight="1">
      <c r="A22" s="4" t="s">
        <v>559</v>
      </c>
      <c r="B22" s="238" t="s">
        <v>579</v>
      </c>
      <c r="C22" s="238" t="s">
        <v>606</v>
      </c>
      <c r="D22" s="256" t="s">
        <v>655</v>
      </c>
      <c r="E22" s="256" t="s">
        <v>637</v>
      </c>
      <c r="F22" s="256" t="s">
        <v>637</v>
      </c>
      <c r="G22" s="256" t="s">
        <v>637</v>
      </c>
      <c r="H22" s="118">
        <v>1</v>
      </c>
      <c r="I22" s="256" t="s">
        <v>637</v>
      </c>
      <c r="J22" s="117" t="s">
        <v>656</v>
      </c>
      <c r="K22" s="228">
        <f t="shared" si="0"/>
        <v>0.6</v>
      </c>
    </row>
    <row r="23" spans="1:11" ht="44.25" customHeight="1">
      <c r="A23" s="4"/>
      <c r="B23" s="239" t="s">
        <v>580</v>
      </c>
      <c r="C23" s="238" t="s">
        <v>607</v>
      </c>
      <c r="D23" s="256" t="s">
        <v>657</v>
      </c>
      <c r="E23" s="256" t="s">
        <v>638</v>
      </c>
      <c r="F23" s="256" t="s">
        <v>638</v>
      </c>
      <c r="G23" s="256" t="s">
        <v>638</v>
      </c>
      <c r="H23" s="118">
        <v>1</v>
      </c>
      <c r="I23" s="256" t="s">
        <v>638</v>
      </c>
      <c r="J23" s="117" t="s">
        <v>658</v>
      </c>
      <c r="K23" s="228">
        <f t="shared" si="0"/>
        <v>0.6</v>
      </c>
    </row>
    <row r="24" spans="1:11" ht="47.25" customHeight="1">
      <c r="A24" s="4" t="s">
        <v>553</v>
      </c>
      <c r="B24" s="239" t="s">
        <v>581</v>
      </c>
      <c r="C24" s="238" t="s">
        <v>608</v>
      </c>
      <c r="D24" s="256" t="s">
        <v>639</v>
      </c>
      <c r="E24" s="256" t="s">
        <v>639</v>
      </c>
      <c r="F24" s="256" t="s">
        <v>639</v>
      </c>
      <c r="G24" s="256" t="s">
        <v>639</v>
      </c>
      <c r="H24" s="259">
        <v>0</v>
      </c>
      <c r="I24" s="256" t="s">
        <v>639</v>
      </c>
      <c r="J24" s="256" t="s">
        <v>639</v>
      </c>
      <c r="K24" s="259">
        <v>0</v>
      </c>
    </row>
    <row r="25" spans="1:11" ht="48.75" customHeight="1">
      <c r="A25" s="11" t="s">
        <v>569</v>
      </c>
      <c r="B25" s="239" t="s">
        <v>582</v>
      </c>
      <c r="C25" s="238" t="s">
        <v>609</v>
      </c>
      <c r="D25" s="256" t="s">
        <v>639</v>
      </c>
      <c r="E25" s="256" t="s">
        <v>639</v>
      </c>
      <c r="F25" s="256" t="s">
        <v>639</v>
      </c>
      <c r="G25" s="256" t="s">
        <v>639</v>
      </c>
      <c r="H25" s="259">
        <v>0</v>
      </c>
      <c r="I25" s="256" t="s">
        <v>639</v>
      </c>
      <c r="J25" s="256" t="s">
        <v>639</v>
      </c>
      <c r="K25" s="259">
        <v>0</v>
      </c>
    </row>
    <row r="26" spans="1:11" ht="82.5" customHeight="1">
      <c r="A26" s="4" t="s">
        <v>552</v>
      </c>
      <c r="B26" s="239" t="s">
        <v>583</v>
      </c>
      <c r="C26" s="238" t="s">
        <v>610</v>
      </c>
      <c r="D26" s="252" t="s">
        <v>659</v>
      </c>
      <c r="E26" s="117" t="s">
        <v>640</v>
      </c>
      <c r="F26" s="117" t="s">
        <v>640</v>
      </c>
      <c r="G26" s="117" t="s">
        <v>640</v>
      </c>
      <c r="H26" s="118">
        <v>1</v>
      </c>
      <c r="I26" s="117" t="s">
        <v>640</v>
      </c>
      <c r="J26" s="117" t="s">
        <v>660</v>
      </c>
      <c r="K26" s="228">
        <f t="shared" si="0"/>
        <v>0.6</v>
      </c>
    </row>
    <row r="27" spans="1:11" ht="44.25" customHeight="1">
      <c r="A27" s="3"/>
      <c r="B27" s="240" t="s">
        <v>584</v>
      </c>
      <c r="C27" s="238"/>
      <c r="D27" s="252" t="s">
        <v>661</v>
      </c>
      <c r="E27" s="252" t="s">
        <v>622</v>
      </c>
      <c r="F27" s="252" t="s">
        <v>622</v>
      </c>
      <c r="G27" s="252" t="s">
        <v>622</v>
      </c>
      <c r="H27" s="118">
        <v>1</v>
      </c>
      <c r="I27" s="252" t="s">
        <v>622</v>
      </c>
      <c r="J27" s="119" t="s">
        <v>662</v>
      </c>
      <c r="K27" s="228">
        <f t="shared" si="0"/>
        <v>0.6</v>
      </c>
    </row>
    <row r="28" spans="1:11" ht="47.25" customHeight="1">
      <c r="A28" s="3" t="s">
        <v>563</v>
      </c>
      <c r="B28" s="237" t="s">
        <v>585</v>
      </c>
      <c r="C28" s="251" t="s">
        <v>611</v>
      </c>
      <c r="D28" s="257" t="s">
        <v>663</v>
      </c>
      <c r="E28" s="257" t="s">
        <v>623</v>
      </c>
      <c r="F28" s="257" t="s">
        <v>623</v>
      </c>
      <c r="G28" s="257" t="s">
        <v>623</v>
      </c>
      <c r="H28" s="262">
        <v>1</v>
      </c>
      <c r="I28" s="257" t="s">
        <v>623</v>
      </c>
      <c r="J28" s="263" t="s">
        <v>664</v>
      </c>
      <c r="K28" s="264">
        <f t="shared" si="0"/>
        <v>0.6</v>
      </c>
    </row>
    <row r="29" spans="1:11" ht="42" customHeight="1">
      <c r="A29" s="5" t="s">
        <v>560</v>
      </c>
      <c r="B29" s="265" t="s">
        <v>586</v>
      </c>
      <c r="C29" s="260" t="s">
        <v>612</v>
      </c>
      <c r="D29" s="258" t="s">
        <v>665</v>
      </c>
      <c r="E29" s="258" t="s">
        <v>624</v>
      </c>
      <c r="F29" s="258" t="s">
        <v>624</v>
      </c>
      <c r="G29" s="258" t="s">
        <v>624</v>
      </c>
      <c r="H29" s="118">
        <v>1</v>
      </c>
      <c r="I29" s="258" t="s">
        <v>624</v>
      </c>
      <c r="J29" s="159" t="s">
        <v>666</v>
      </c>
      <c r="K29" s="228">
        <f t="shared" si="0"/>
        <v>0.6</v>
      </c>
    </row>
    <row r="30" spans="1:11" ht="66.75" customHeight="1">
      <c r="A30" s="5" t="s">
        <v>562</v>
      </c>
      <c r="B30" s="265" t="s">
        <v>587</v>
      </c>
      <c r="C30" s="260" t="s">
        <v>613</v>
      </c>
      <c r="D30" s="259" t="s">
        <v>668</v>
      </c>
      <c r="E30" s="259" t="s">
        <v>625</v>
      </c>
      <c r="F30" s="259" t="s">
        <v>625</v>
      </c>
      <c r="G30" s="259" t="s">
        <v>625</v>
      </c>
      <c r="H30" s="118">
        <v>1</v>
      </c>
      <c r="I30" s="259" t="s">
        <v>625</v>
      </c>
      <c r="J30" s="159" t="s">
        <v>667</v>
      </c>
      <c r="K30" s="228">
        <f t="shared" si="0"/>
        <v>0.6</v>
      </c>
    </row>
    <row r="31" spans="1:11" ht="46.5" customHeight="1">
      <c r="A31" s="5" t="s">
        <v>565</v>
      </c>
      <c r="B31" s="237" t="s">
        <v>588</v>
      </c>
      <c r="C31" s="246" t="s">
        <v>601</v>
      </c>
      <c r="D31" s="249" t="s">
        <v>651</v>
      </c>
      <c r="E31" s="249" t="s">
        <v>545</v>
      </c>
      <c r="F31" s="249" t="s">
        <v>545</v>
      </c>
      <c r="G31" s="249" t="s">
        <v>545</v>
      </c>
      <c r="H31" s="118">
        <v>1</v>
      </c>
      <c r="I31" s="249" t="s">
        <v>545</v>
      </c>
      <c r="J31" s="249" t="s">
        <v>669</v>
      </c>
      <c r="K31" s="264">
        <f t="shared" si="0"/>
        <v>0.6</v>
      </c>
    </row>
    <row r="32" spans="1:11" ht="80.25" customHeight="1">
      <c r="A32" s="5" t="s">
        <v>564</v>
      </c>
      <c r="B32" s="238" t="s">
        <v>589</v>
      </c>
      <c r="C32" s="238" t="s">
        <v>630</v>
      </c>
      <c r="D32" s="252" t="s">
        <v>671</v>
      </c>
      <c r="E32" s="252" t="s">
        <v>641</v>
      </c>
      <c r="F32" s="252" t="s">
        <v>641</v>
      </c>
      <c r="G32" s="252" t="s">
        <v>641</v>
      </c>
      <c r="H32" s="118">
        <v>1</v>
      </c>
      <c r="I32" s="252" t="s">
        <v>641</v>
      </c>
      <c r="J32" s="252" t="s">
        <v>670</v>
      </c>
      <c r="K32" s="228">
        <f t="shared" si="0"/>
        <v>0.6</v>
      </c>
    </row>
    <row r="33" spans="1:12" ht="74.25" customHeight="1">
      <c r="A33" s="3" t="s">
        <v>556</v>
      </c>
      <c r="B33" s="238" t="s">
        <v>590</v>
      </c>
      <c r="C33" s="238" t="s">
        <v>630</v>
      </c>
      <c r="D33" s="252" t="s">
        <v>671</v>
      </c>
      <c r="E33" s="252" t="s">
        <v>641</v>
      </c>
      <c r="F33" s="252" t="s">
        <v>641</v>
      </c>
      <c r="G33" s="252" t="s">
        <v>641</v>
      </c>
      <c r="H33" s="118">
        <v>1</v>
      </c>
      <c r="I33" s="252" t="s">
        <v>641</v>
      </c>
      <c r="J33" s="252" t="s">
        <v>670</v>
      </c>
      <c r="K33" s="228">
        <f t="shared" si="0"/>
        <v>0.6</v>
      </c>
    </row>
    <row r="34" spans="1:12" ht="63.75" customHeight="1">
      <c r="A34" s="5" t="s">
        <v>557</v>
      </c>
      <c r="B34" s="238" t="s">
        <v>591</v>
      </c>
      <c r="C34" s="238" t="s">
        <v>631</v>
      </c>
      <c r="D34" s="260" t="s">
        <v>672</v>
      </c>
      <c r="E34" s="260" t="s">
        <v>642</v>
      </c>
      <c r="F34" s="260" t="s">
        <v>642</v>
      </c>
      <c r="G34" s="260" t="s">
        <v>642</v>
      </c>
      <c r="H34" s="118">
        <v>1</v>
      </c>
      <c r="I34" s="260" t="s">
        <v>642</v>
      </c>
      <c r="J34" s="146" t="s">
        <v>673</v>
      </c>
      <c r="K34" s="228">
        <f t="shared" si="0"/>
        <v>0.6</v>
      </c>
    </row>
    <row r="35" spans="1:12" ht="89.25" customHeight="1">
      <c r="A35" s="5" t="s">
        <v>567</v>
      </c>
      <c r="B35" s="238" t="s">
        <v>592</v>
      </c>
      <c r="C35" s="238" t="s">
        <v>675</v>
      </c>
      <c r="D35" s="252" t="s">
        <v>674</v>
      </c>
      <c r="E35" s="252" t="s">
        <v>643</v>
      </c>
      <c r="F35" s="252" t="s">
        <v>643</v>
      </c>
      <c r="G35" s="252" t="s">
        <v>643</v>
      </c>
      <c r="H35" s="118">
        <v>1</v>
      </c>
      <c r="I35" s="252" t="s">
        <v>643</v>
      </c>
      <c r="J35" s="119" t="s">
        <v>424</v>
      </c>
      <c r="K35" s="228">
        <f t="shared" si="0"/>
        <v>0.6</v>
      </c>
    </row>
    <row r="36" spans="1:12" ht="47.25" customHeight="1">
      <c r="A36" s="3"/>
      <c r="B36" s="237" t="s">
        <v>593</v>
      </c>
      <c r="C36" s="246" t="s">
        <v>601</v>
      </c>
      <c r="D36" s="251" t="s">
        <v>546</v>
      </c>
      <c r="E36" s="251" t="s">
        <v>546</v>
      </c>
      <c r="F36" s="251" t="s">
        <v>546</v>
      </c>
      <c r="G36" s="251" t="s">
        <v>546</v>
      </c>
      <c r="H36" s="251" t="s">
        <v>546</v>
      </c>
      <c r="I36" s="251" t="s">
        <v>546</v>
      </c>
      <c r="J36" s="251" t="s">
        <v>546</v>
      </c>
      <c r="K36" s="251" t="s">
        <v>546</v>
      </c>
    </row>
    <row r="37" spans="1:12" ht="89.25" customHeight="1">
      <c r="A37" s="5" t="s">
        <v>566</v>
      </c>
      <c r="B37" s="241" t="s">
        <v>594</v>
      </c>
      <c r="C37" s="238" t="s">
        <v>614</v>
      </c>
      <c r="D37" s="252" t="s">
        <v>677</v>
      </c>
      <c r="E37" s="252" t="s">
        <v>626</v>
      </c>
      <c r="F37" s="252" t="s">
        <v>626</v>
      </c>
      <c r="G37" s="252" t="s">
        <v>626</v>
      </c>
      <c r="H37" s="118">
        <v>1</v>
      </c>
      <c r="I37" s="252" t="s">
        <v>626</v>
      </c>
      <c r="J37" s="252" t="s">
        <v>676</v>
      </c>
      <c r="K37" s="228">
        <f t="shared" si="0"/>
        <v>0.6</v>
      </c>
      <c r="L37" s="6"/>
    </row>
    <row r="38" spans="1:12" ht="69.75" customHeight="1">
      <c r="A38" s="5"/>
      <c r="B38" s="241" t="s">
        <v>595</v>
      </c>
      <c r="C38" s="238" t="s">
        <v>615</v>
      </c>
      <c r="D38" s="252" t="s">
        <v>678</v>
      </c>
      <c r="E38" s="252" t="s">
        <v>627</v>
      </c>
      <c r="F38" s="252" t="s">
        <v>627</v>
      </c>
      <c r="G38" s="252" t="s">
        <v>627</v>
      </c>
      <c r="H38" s="118">
        <v>1</v>
      </c>
      <c r="I38" s="252" t="s">
        <v>627</v>
      </c>
      <c r="J38" s="252" t="s">
        <v>679</v>
      </c>
      <c r="K38" s="228">
        <f t="shared" si="0"/>
        <v>0.6</v>
      </c>
    </row>
    <row r="39" spans="1:12" ht="61.5" customHeight="1">
      <c r="A39" s="61" t="s">
        <v>568</v>
      </c>
      <c r="B39" s="242" t="s">
        <v>596</v>
      </c>
      <c r="C39" s="247" t="s">
        <v>616</v>
      </c>
      <c r="D39" s="253" t="s">
        <v>680</v>
      </c>
      <c r="E39" s="253" t="s">
        <v>547</v>
      </c>
      <c r="F39" s="253" t="s">
        <v>547</v>
      </c>
      <c r="G39" s="253" t="s">
        <v>547</v>
      </c>
      <c r="H39" s="118">
        <v>1</v>
      </c>
      <c r="I39" s="253" t="s">
        <v>547</v>
      </c>
      <c r="J39" s="253" t="s">
        <v>681</v>
      </c>
      <c r="K39" s="228">
        <f t="shared" si="0"/>
        <v>0.6</v>
      </c>
    </row>
    <row r="40" spans="1:12" ht="48.75" customHeight="1">
      <c r="A40" s="106"/>
      <c r="B40" s="243" t="s">
        <v>597</v>
      </c>
      <c r="C40" s="248" t="s">
        <v>617</v>
      </c>
      <c r="D40" s="254" t="s">
        <v>683</v>
      </c>
      <c r="E40" s="254" t="s">
        <v>628</v>
      </c>
      <c r="F40" s="254" t="s">
        <v>628</v>
      </c>
      <c r="G40" s="254" t="s">
        <v>628</v>
      </c>
      <c r="H40" s="118">
        <v>1</v>
      </c>
      <c r="I40" s="254" t="s">
        <v>628</v>
      </c>
      <c r="J40" s="254" t="s">
        <v>682</v>
      </c>
      <c r="K40" s="228">
        <f t="shared" si="0"/>
        <v>0.6</v>
      </c>
    </row>
    <row r="41" spans="1:12" ht="33.75" customHeight="1">
      <c r="A41" s="106"/>
      <c r="B41" s="244" t="s">
        <v>598</v>
      </c>
      <c r="C41" s="246" t="s">
        <v>618</v>
      </c>
      <c r="D41" s="261">
        <v>0.19</v>
      </c>
      <c r="E41" s="106"/>
      <c r="F41" s="106"/>
      <c r="G41" s="106"/>
      <c r="H41" s="106"/>
      <c r="I41" s="106"/>
      <c r="J41" s="106"/>
      <c r="K41" s="24"/>
    </row>
    <row r="42" spans="1:12" ht="33.75" customHeight="1">
      <c r="A42" s="106"/>
      <c r="B42" s="245" t="s">
        <v>599</v>
      </c>
      <c r="C42" s="241" t="s">
        <v>619</v>
      </c>
      <c r="D42" s="250" t="s">
        <v>653</v>
      </c>
      <c r="E42" s="250" t="s">
        <v>621</v>
      </c>
      <c r="F42" s="250" t="s">
        <v>621</v>
      </c>
      <c r="G42" s="250" t="s">
        <v>621</v>
      </c>
      <c r="H42" s="118">
        <v>1</v>
      </c>
      <c r="I42" s="250" t="s">
        <v>621</v>
      </c>
      <c r="J42" s="117" t="s">
        <v>654</v>
      </c>
      <c r="K42" s="266">
        <f t="shared" si="0"/>
        <v>0.6</v>
      </c>
    </row>
    <row r="43" spans="1:12" ht="36.75" customHeight="1">
      <c r="A43" s="106"/>
      <c r="B43" s="245" t="s">
        <v>544</v>
      </c>
      <c r="C43" s="238" t="s">
        <v>632</v>
      </c>
      <c r="D43" s="252" t="s">
        <v>685</v>
      </c>
      <c r="E43" s="252" t="s">
        <v>629</v>
      </c>
      <c r="F43" s="252" t="s">
        <v>629</v>
      </c>
      <c r="G43" s="252" t="s">
        <v>629</v>
      </c>
      <c r="H43" s="118">
        <v>1</v>
      </c>
      <c r="I43" s="252" t="s">
        <v>629</v>
      </c>
      <c r="J43" s="252" t="s">
        <v>684</v>
      </c>
      <c r="K43" s="266">
        <f t="shared" si="0"/>
        <v>0.6</v>
      </c>
    </row>
    <row r="44" spans="1:12" ht="63" customHeight="1">
      <c r="A44" s="106"/>
      <c r="B44" s="245" t="s">
        <v>600</v>
      </c>
      <c r="C44" s="238" t="s">
        <v>633</v>
      </c>
      <c r="D44" s="252" t="s">
        <v>668</v>
      </c>
      <c r="E44" s="252" t="s">
        <v>625</v>
      </c>
      <c r="F44" s="252" t="s">
        <v>625</v>
      </c>
      <c r="G44" s="252" t="s">
        <v>625</v>
      </c>
      <c r="H44" s="268">
        <v>1</v>
      </c>
      <c r="I44" s="254" t="s">
        <v>625</v>
      </c>
      <c r="J44" s="269" t="s">
        <v>667</v>
      </c>
      <c r="K44" s="267">
        <f t="shared" si="0"/>
        <v>0.6</v>
      </c>
    </row>
    <row r="45" spans="1:12" ht="19.5" customHeight="1">
      <c r="B45" s="24"/>
      <c r="D45" s="24"/>
      <c r="E45" s="24"/>
      <c r="F45" s="24"/>
      <c r="G45" s="24"/>
      <c r="H45" s="24"/>
      <c r="I45" s="24"/>
      <c r="J45" s="24"/>
      <c r="K45" s="24"/>
    </row>
    <row r="46" spans="1:12" ht="30" customHeight="1">
      <c r="B46" s="24"/>
      <c r="D46" s="24"/>
      <c r="E46" s="24"/>
      <c r="F46" s="24"/>
      <c r="G46" s="24"/>
      <c r="H46" s="24"/>
      <c r="I46" s="24"/>
      <c r="J46" s="24"/>
      <c r="K46" s="24"/>
    </row>
    <row r="47" spans="1:12" ht="30.75" customHeight="1">
      <c r="B47" s="24"/>
      <c r="D47" s="24"/>
      <c r="E47" s="24"/>
      <c r="F47" s="24"/>
      <c r="G47" s="24"/>
      <c r="H47" s="24"/>
      <c r="I47" s="24"/>
      <c r="J47" s="24"/>
      <c r="K47" s="24"/>
    </row>
    <row r="48" spans="1:12" ht="47.25" customHeight="1">
      <c r="B48" s="24"/>
      <c r="D48" s="24"/>
      <c r="E48" s="24"/>
      <c r="F48" s="24"/>
      <c r="G48" s="24"/>
      <c r="H48" s="24"/>
      <c r="I48" s="24"/>
      <c r="J48" s="24"/>
      <c r="K48" s="24"/>
    </row>
    <row r="49" spans="2:11" ht="46.5" customHeight="1">
      <c r="B49" s="24"/>
      <c r="D49" s="24"/>
      <c r="E49" s="24"/>
      <c r="F49" s="24"/>
      <c r="G49" s="24"/>
      <c r="H49" s="24"/>
      <c r="I49" s="24"/>
      <c r="J49" s="24"/>
      <c r="K49" s="24"/>
    </row>
    <row r="50" spans="2:11" ht="51.75" customHeight="1">
      <c r="B50" s="24"/>
      <c r="D50" s="24"/>
      <c r="E50" s="24"/>
      <c r="F50" s="24"/>
      <c r="G50" s="24"/>
      <c r="H50" s="24"/>
      <c r="I50" s="24"/>
      <c r="J50" s="24"/>
      <c r="K50" s="24"/>
    </row>
    <row r="51" spans="2:11" ht="143.25" customHeight="1">
      <c r="B51" s="24"/>
      <c r="D51" s="24"/>
      <c r="E51" s="24"/>
      <c r="F51" s="24"/>
      <c r="G51" s="24"/>
      <c r="H51" s="24"/>
      <c r="I51" s="24"/>
      <c r="J51" s="24"/>
      <c r="K51" s="24"/>
    </row>
    <row r="52" spans="2:11" ht="12" customHeight="1">
      <c r="B52" s="24"/>
      <c r="D52" s="24"/>
      <c r="E52" s="24"/>
      <c r="F52" s="24"/>
      <c r="G52" s="24"/>
      <c r="H52" s="24"/>
      <c r="I52" s="24"/>
      <c r="J52" s="24"/>
      <c r="K52" s="24"/>
    </row>
    <row r="53" spans="2:11" ht="84.75" hidden="1" customHeight="1">
      <c r="B53" s="24"/>
      <c r="D53" s="24"/>
      <c r="E53" s="24"/>
      <c r="F53" s="24"/>
      <c r="G53" s="24"/>
      <c r="H53" s="24"/>
      <c r="I53" s="24"/>
      <c r="J53" s="24"/>
      <c r="K53" s="24"/>
    </row>
    <row r="54" spans="2:11" ht="32.25" hidden="1" customHeight="1">
      <c r="B54" s="24"/>
      <c r="D54" s="24"/>
      <c r="E54" s="24"/>
      <c r="F54" s="24"/>
      <c r="G54" s="24"/>
      <c r="H54" s="24"/>
      <c r="I54" s="24"/>
      <c r="J54" s="24"/>
      <c r="K54" s="24"/>
    </row>
    <row r="55" spans="2:11" ht="7.5" hidden="1" customHeight="1">
      <c r="B55" s="24"/>
      <c r="D55" s="24"/>
      <c r="E55" s="24"/>
      <c r="F55" s="24"/>
      <c r="G55" s="24"/>
      <c r="H55" s="24"/>
      <c r="I55" s="24"/>
      <c r="J55" s="24"/>
      <c r="K55" s="24"/>
    </row>
    <row r="56" spans="2:11" ht="32.25" hidden="1" customHeight="1">
      <c r="B56" s="24"/>
      <c r="D56" s="24"/>
      <c r="E56" s="24"/>
      <c r="F56" s="24"/>
      <c r="G56" s="24"/>
      <c r="H56" s="24"/>
      <c r="I56" s="24"/>
      <c r="J56" s="24"/>
      <c r="K56" s="24"/>
    </row>
    <row r="57" spans="2:11" ht="38.25" customHeight="1">
      <c r="B57" s="24"/>
      <c r="D57" s="24"/>
      <c r="E57" s="24"/>
      <c r="F57" s="24"/>
      <c r="G57" s="24"/>
      <c r="H57" s="24"/>
      <c r="I57" s="24"/>
      <c r="J57" s="24"/>
      <c r="K57" s="24"/>
    </row>
    <row r="58" spans="2:11" ht="47.25" customHeight="1">
      <c r="B58" s="24"/>
      <c r="D58" s="24"/>
      <c r="E58" s="24"/>
      <c r="F58" s="24"/>
      <c r="G58" s="24"/>
      <c r="H58" s="24"/>
      <c r="I58" s="24"/>
      <c r="J58" s="24"/>
      <c r="K58" s="24"/>
    </row>
    <row r="59" spans="2:11" ht="45.75" customHeight="1">
      <c r="B59" s="24"/>
      <c r="D59" s="24"/>
      <c r="E59" s="24"/>
      <c r="F59" s="24"/>
      <c r="G59" s="24"/>
      <c r="H59" s="24"/>
      <c r="I59" s="24"/>
      <c r="J59" s="24"/>
      <c r="K59" s="24"/>
    </row>
    <row r="60" spans="2:11" ht="48.75" customHeight="1">
      <c r="B60" s="24"/>
      <c r="D60" s="24"/>
      <c r="E60" s="24"/>
      <c r="F60" s="24"/>
      <c r="G60" s="24"/>
      <c r="H60" s="24"/>
      <c r="I60" s="24"/>
      <c r="J60" s="24"/>
      <c r="K60" s="24"/>
    </row>
    <row r="61" spans="2:11" ht="32.25" customHeight="1">
      <c r="B61" s="24"/>
      <c r="D61" s="24"/>
      <c r="E61" s="24"/>
      <c r="F61" s="24"/>
      <c r="G61" s="24"/>
      <c r="H61" s="24"/>
      <c r="I61" s="24"/>
      <c r="J61" s="24"/>
      <c r="K61" s="24"/>
    </row>
    <row r="62" spans="2:11" ht="33" customHeight="1">
      <c r="B62" s="24"/>
      <c r="D62" s="24"/>
      <c r="E62" s="24"/>
      <c r="F62" s="24"/>
      <c r="G62" s="24"/>
      <c r="H62" s="24"/>
      <c r="I62" s="24"/>
      <c r="J62" s="24"/>
      <c r="K62" s="24"/>
    </row>
    <row r="63" spans="2:11" ht="32.25" customHeight="1">
      <c r="B63" s="24"/>
      <c r="D63" s="24"/>
      <c r="E63" s="24"/>
      <c r="F63" s="24"/>
      <c r="G63" s="24"/>
      <c r="H63" s="24"/>
      <c r="I63" s="24"/>
      <c r="J63" s="24"/>
      <c r="K63" s="24"/>
    </row>
    <row r="64" spans="2:11" ht="30" customHeight="1">
      <c r="B64" s="24"/>
      <c r="D64" s="24"/>
      <c r="E64" s="24"/>
      <c r="F64" s="24"/>
      <c r="G64" s="24"/>
      <c r="H64" s="24"/>
      <c r="I64" s="24"/>
      <c r="J64" s="24"/>
      <c r="K64" s="24"/>
    </row>
    <row r="65" spans="1:12" ht="58.5" customHeight="1">
      <c r="B65" s="24"/>
      <c r="D65" s="24"/>
      <c r="E65" s="24"/>
      <c r="F65" s="24"/>
      <c r="G65" s="24"/>
      <c r="H65" s="24"/>
      <c r="I65" s="24"/>
      <c r="J65" s="24"/>
      <c r="K65" s="24"/>
    </row>
    <row r="66" spans="1:12" ht="47.25" customHeight="1">
      <c r="B66" s="24"/>
      <c r="D66" s="24"/>
      <c r="E66" s="24"/>
      <c r="F66" s="24"/>
      <c r="G66" s="24"/>
      <c r="H66" s="24"/>
      <c r="I66" s="24"/>
      <c r="J66" s="24"/>
      <c r="K66" s="24"/>
    </row>
    <row r="67" spans="1:12" ht="66" customHeight="1">
      <c r="B67" s="24"/>
      <c r="D67" s="24"/>
      <c r="E67" s="24"/>
      <c r="F67" s="24"/>
      <c r="G67" s="24"/>
      <c r="H67" s="24"/>
      <c r="I67" s="24"/>
      <c r="J67" s="24"/>
      <c r="K67" s="24"/>
    </row>
    <row r="68" spans="1:12" ht="77.25" customHeight="1">
      <c r="B68" s="24"/>
      <c r="D68" s="24"/>
      <c r="E68" s="24"/>
      <c r="F68" s="24"/>
      <c r="G68" s="24"/>
      <c r="H68" s="24"/>
      <c r="I68" s="24"/>
      <c r="J68" s="24"/>
      <c r="K68" s="24"/>
    </row>
    <row r="69" spans="1:12" ht="62.25" customHeight="1">
      <c r="B69" s="24"/>
      <c r="D69" s="24"/>
      <c r="E69" s="24"/>
      <c r="F69" s="24"/>
      <c r="G69" s="24"/>
      <c r="H69" s="24"/>
      <c r="I69" s="24"/>
      <c r="J69" s="24"/>
      <c r="K69" s="24"/>
    </row>
    <row r="70" spans="1:12" ht="48" customHeight="1">
      <c r="B70" s="24"/>
      <c r="D70" s="24"/>
      <c r="E70" s="24"/>
      <c r="F70" s="24"/>
      <c r="G70" s="24"/>
      <c r="H70" s="24"/>
      <c r="I70" s="24"/>
      <c r="J70" s="24"/>
      <c r="K70" s="24"/>
    </row>
    <row r="71" spans="1:12" ht="33" customHeight="1">
      <c r="A71" s="1"/>
      <c r="B71" s="53"/>
      <c r="C71" s="52"/>
      <c r="D71" s="229"/>
      <c r="E71" s="229"/>
      <c r="F71" s="229"/>
      <c r="G71" s="229"/>
      <c r="H71" s="229"/>
      <c r="I71" s="229"/>
      <c r="J71" s="229"/>
      <c r="K71" s="229"/>
    </row>
    <row r="72" spans="1:12" ht="31.5" customHeight="1">
      <c r="A72" s="2"/>
      <c r="B72" s="53"/>
      <c r="C72" s="52"/>
      <c r="D72" s="229"/>
      <c r="E72" s="229"/>
      <c r="F72" s="229"/>
      <c r="G72" s="326" t="s">
        <v>543</v>
      </c>
      <c r="H72" s="326"/>
      <c r="I72" s="326"/>
      <c r="J72" s="326"/>
    </row>
    <row r="73" spans="1:12" ht="45" customHeight="1">
      <c r="A73" s="1"/>
      <c r="B73" s="53"/>
      <c r="C73" s="52"/>
      <c r="D73" s="229"/>
      <c r="E73" s="229"/>
      <c r="F73" s="229"/>
      <c r="G73" s="326" t="s">
        <v>534</v>
      </c>
      <c r="H73" s="326"/>
      <c r="I73" s="326"/>
      <c r="J73" s="326"/>
    </row>
    <row r="74" spans="1:12" ht="33" customHeight="1">
      <c r="A74" s="1"/>
      <c r="B74" s="53"/>
      <c r="C74" s="52"/>
      <c r="D74" s="229"/>
      <c r="E74" s="229"/>
      <c r="F74" s="229"/>
      <c r="G74" s="326" t="s">
        <v>192</v>
      </c>
      <c r="H74" s="326"/>
      <c r="I74" s="326"/>
      <c r="J74" s="326"/>
    </row>
    <row r="75" spans="1:12" ht="52.5" customHeight="1">
      <c r="A75" s="52"/>
      <c r="B75" s="53"/>
      <c r="C75" s="52"/>
      <c r="D75" s="229"/>
      <c r="E75" s="229"/>
      <c r="F75" s="229"/>
      <c r="G75" s="229"/>
      <c r="H75" s="234"/>
      <c r="I75" s="234"/>
      <c r="J75" s="230"/>
    </row>
    <row r="76" spans="1:12" ht="47.25" customHeight="1">
      <c r="A76" s="52"/>
      <c r="B76" s="53"/>
      <c r="C76" s="52"/>
      <c r="D76" s="229"/>
      <c r="E76" s="229"/>
      <c r="F76" s="229"/>
      <c r="G76" s="229"/>
      <c r="H76" s="234"/>
      <c r="I76" s="234"/>
      <c r="J76" s="230"/>
    </row>
    <row r="77" spans="1:12" ht="64.5" customHeight="1">
      <c r="A77" s="52"/>
      <c r="B77" s="53"/>
      <c r="C77" s="52"/>
      <c r="D77" s="229"/>
      <c r="E77" s="229"/>
      <c r="F77" s="229"/>
      <c r="G77" s="229"/>
      <c r="H77" s="234"/>
      <c r="I77" s="234"/>
      <c r="J77" s="230"/>
    </row>
    <row r="78" spans="1:12" ht="47.25" customHeight="1">
      <c r="A78" s="52"/>
      <c r="B78" s="53"/>
      <c r="C78" s="52"/>
      <c r="D78" s="229"/>
      <c r="E78" s="229"/>
      <c r="F78" s="310" t="s">
        <v>541</v>
      </c>
      <c r="G78" s="311"/>
      <c r="H78" s="311"/>
      <c r="I78" s="311"/>
      <c r="J78" s="311"/>
      <c r="K78" s="311"/>
    </row>
    <row r="79" spans="1:12" ht="47.25" customHeight="1">
      <c r="A79" s="52"/>
      <c r="B79" s="53"/>
      <c r="C79" s="52"/>
      <c r="D79" s="229"/>
      <c r="E79" s="229"/>
      <c r="F79" s="312" t="s">
        <v>542</v>
      </c>
      <c r="G79" s="312"/>
      <c r="H79" s="312"/>
      <c r="I79" s="312"/>
      <c r="J79" s="312"/>
      <c r="K79" s="312"/>
    </row>
    <row r="80" spans="1:12" ht="7.5" customHeight="1">
      <c r="A80" s="52"/>
      <c r="B80" s="53"/>
      <c r="C80" s="52"/>
      <c r="D80" s="229"/>
      <c r="E80" s="229"/>
      <c r="F80" s="229"/>
      <c r="G80" s="229"/>
      <c r="H80" s="229"/>
      <c r="I80" s="229"/>
      <c r="J80" s="229"/>
      <c r="K80" s="229"/>
      <c r="L80" s="52"/>
    </row>
    <row r="81" spans="1:12" ht="9" customHeight="1">
      <c r="A81" s="52"/>
      <c r="B81" s="53"/>
      <c r="C81" s="52"/>
      <c r="D81" s="229"/>
      <c r="E81" s="229"/>
      <c r="F81" s="229"/>
      <c r="G81" s="229"/>
      <c r="H81" s="229"/>
      <c r="I81" s="229"/>
      <c r="J81" s="229"/>
      <c r="K81" s="229"/>
      <c r="L81" s="52"/>
    </row>
    <row r="82" spans="1:12" ht="17.25" customHeight="1">
      <c r="A82" s="52"/>
      <c r="B82" s="53"/>
      <c r="C82" s="52"/>
      <c r="D82" s="229"/>
      <c r="E82" s="229"/>
      <c r="F82" s="229"/>
      <c r="G82" s="229"/>
      <c r="H82" s="229"/>
      <c r="I82" s="229"/>
      <c r="J82" s="229"/>
      <c r="K82" s="229"/>
      <c r="L82" s="52"/>
    </row>
    <row r="83" spans="1:12" ht="17.25" customHeight="1">
      <c r="A83" s="52"/>
      <c r="B83" s="53"/>
      <c r="C83" s="52"/>
      <c r="D83" s="229"/>
      <c r="E83" s="229"/>
      <c r="F83" s="229"/>
      <c r="G83" s="229"/>
      <c r="H83" s="229"/>
      <c r="I83" s="229"/>
      <c r="J83" s="229"/>
      <c r="K83" s="229"/>
      <c r="L83" s="52"/>
    </row>
    <row r="84" spans="1:12" ht="15.75" customHeight="1">
      <c r="A84" s="52"/>
      <c r="B84" s="53"/>
      <c r="C84" s="52"/>
      <c r="D84" s="229"/>
      <c r="E84" s="229"/>
      <c r="F84" s="229"/>
      <c r="G84" s="229"/>
      <c r="H84" s="229"/>
      <c r="I84" s="229"/>
      <c r="J84" s="229"/>
      <c r="K84" s="229"/>
      <c r="L84" s="52"/>
    </row>
    <row r="85" spans="1:12">
      <c r="A85" s="52"/>
      <c r="B85" s="53"/>
      <c r="C85" s="52"/>
      <c r="D85" s="229"/>
      <c r="E85" s="229"/>
      <c r="F85" s="229"/>
      <c r="G85" s="229"/>
      <c r="H85" s="229"/>
      <c r="I85" s="229"/>
      <c r="J85" s="229"/>
      <c r="K85" s="229"/>
      <c r="L85" s="52"/>
    </row>
    <row r="86" spans="1:12">
      <c r="A86" s="52"/>
      <c r="B86" s="53"/>
      <c r="C86" s="52"/>
      <c r="D86" s="229"/>
      <c r="E86" s="229"/>
      <c r="F86" s="229"/>
      <c r="G86" s="229"/>
      <c r="H86" s="229"/>
      <c r="I86" s="229"/>
      <c r="J86" s="229"/>
      <c r="K86" s="229"/>
      <c r="L86" s="52"/>
    </row>
    <row r="87" spans="1:12">
      <c r="A87" s="52"/>
      <c r="B87" s="53"/>
      <c r="C87" s="52"/>
      <c r="D87" s="229"/>
      <c r="E87" s="229"/>
      <c r="F87" s="229"/>
      <c r="G87" s="229"/>
      <c r="H87" s="229"/>
      <c r="I87" s="229"/>
      <c r="J87" s="229"/>
      <c r="K87" s="229"/>
      <c r="L87" s="52"/>
    </row>
    <row r="88" spans="1:12">
      <c r="A88" s="52"/>
      <c r="B88" s="53"/>
      <c r="C88" s="52"/>
      <c r="D88" s="229"/>
      <c r="E88" s="229"/>
      <c r="F88" s="229"/>
      <c r="G88" s="229"/>
      <c r="H88" s="229"/>
      <c r="I88" s="229"/>
      <c r="J88" s="229"/>
      <c r="K88" s="229"/>
      <c r="L88" s="52"/>
    </row>
    <row r="89" spans="1:12">
      <c r="A89" s="52"/>
      <c r="B89" s="53"/>
      <c r="C89" s="52"/>
      <c r="D89" s="229"/>
      <c r="E89" s="229"/>
      <c r="F89" s="229"/>
      <c r="G89" s="229"/>
      <c r="H89" s="229"/>
      <c r="I89" s="229"/>
      <c r="J89" s="229"/>
      <c r="K89" s="229"/>
      <c r="L89" s="52"/>
    </row>
    <row r="90" spans="1:12" ht="15">
      <c r="A90" s="55"/>
      <c r="B90" s="270"/>
      <c r="C90" s="271"/>
      <c r="D90" s="229"/>
      <c r="E90" s="229"/>
      <c r="F90" s="229"/>
      <c r="G90" s="229"/>
      <c r="H90" s="229"/>
      <c r="I90" s="229"/>
      <c r="J90" s="229"/>
      <c r="K90" s="229"/>
      <c r="L90" s="52"/>
    </row>
    <row r="91" spans="1:12" ht="15">
      <c r="A91" s="56"/>
      <c r="B91" s="270"/>
      <c r="C91" s="271"/>
      <c r="D91" s="229"/>
      <c r="E91" s="229"/>
      <c r="F91" s="229"/>
      <c r="G91" s="229"/>
      <c r="H91" s="229"/>
      <c r="I91" s="229"/>
      <c r="J91" s="229"/>
      <c r="K91" s="229"/>
      <c r="L91" s="52"/>
    </row>
    <row r="92" spans="1:12" ht="15">
      <c r="A92" s="56"/>
      <c r="B92" s="270"/>
      <c r="C92" s="271"/>
      <c r="D92" s="231"/>
      <c r="E92" s="231"/>
      <c r="F92" s="231"/>
      <c r="G92" s="231"/>
      <c r="H92" s="232"/>
      <c r="I92" s="229"/>
      <c r="J92" s="229"/>
      <c r="K92" s="229"/>
      <c r="L92" s="52"/>
    </row>
    <row r="93" spans="1:12" ht="15">
      <c r="A93" s="56"/>
      <c r="B93" s="270"/>
      <c r="C93" s="271"/>
      <c r="D93" s="229"/>
      <c r="E93" s="229"/>
      <c r="F93" s="229"/>
      <c r="G93" s="229"/>
      <c r="H93" s="229"/>
      <c r="I93" s="229"/>
      <c r="J93" s="229"/>
      <c r="K93" s="229"/>
      <c r="L93" s="52"/>
    </row>
    <row r="94" spans="1:12">
      <c r="A94" s="56"/>
      <c r="B94" s="54"/>
      <c r="C94" s="271"/>
      <c r="D94" s="229"/>
      <c r="E94" s="229"/>
      <c r="F94" s="229"/>
      <c r="G94" s="229"/>
      <c r="H94" s="229"/>
      <c r="I94" s="229"/>
      <c r="J94" s="229"/>
      <c r="K94" s="229"/>
      <c r="L94" s="52"/>
    </row>
    <row r="95" spans="1:12">
      <c r="A95" s="56"/>
      <c r="B95" s="54"/>
      <c r="C95" s="271"/>
      <c r="D95" s="231"/>
      <c r="E95" s="231"/>
      <c r="F95" s="231"/>
      <c r="G95" s="231"/>
      <c r="H95" s="232"/>
      <c r="I95" s="229"/>
      <c r="J95" s="229"/>
      <c r="K95" s="229"/>
      <c r="L95" s="52"/>
    </row>
    <row r="96" spans="1:12">
      <c r="A96" s="56"/>
      <c r="B96" s="54"/>
      <c r="C96" s="58"/>
      <c r="D96" s="231"/>
      <c r="E96" s="231"/>
      <c r="F96" s="231"/>
      <c r="G96" s="231"/>
      <c r="H96" s="232"/>
      <c r="I96" s="229"/>
      <c r="J96" s="229"/>
      <c r="K96" s="229"/>
      <c r="L96" s="52"/>
    </row>
    <row r="97" spans="1:12" ht="15">
      <c r="A97" s="55"/>
      <c r="B97" s="270"/>
      <c r="C97" s="271"/>
      <c r="D97" s="229"/>
      <c r="E97" s="229"/>
      <c r="F97" s="229"/>
      <c r="G97" s="229"/>
      <c r="H97" s="232"/>
      <c r="I97" s="229"/>
      <c r="J97" s="229"/>
      <c r="K97" s="229"/>
      <c r="L97" s="52"/>
    </row>
    <row r="98" spans="1:12" ht="15">
      <c r="A98" s="56"/>
      <c r="B98" s="270"/>
      <c r="C98" s="271"/>
      <c r="D98" s="231"/>
      <c r="E98" s="231"/>
      <c r="F98" s="231"/>
      <c r="G98" s="231"/>
      <c r="H98" s="231"/>
      <c r="I98" s="229"/>
      <c r="J98" s="229"/>
      <c r="K98" s="229"/>
      <c r="L98" s="52"/>
    </row>
    <row r="99" spans="1:12">
      <c r="A99" s="56"/>
      <c r="B99" s="54"/>
      <c r="C99" s="271"/>
      <c r="D99" s="229"/>
      <c r="E99" s="229"/>
      <c r="F99" s="229"/>
      <c r="G99" s="229"/>
      <c r="H99" s="232"/>
      <c r="I99" s="229"/>
      <c r="J99" s="229"/>
      <c r="K99" s="229"/>
      <c r="L99" s="52"/>
    </row>
    <row r="100" spans="1:12" ht="20.25" customHeight="1">
      <c r="A100" s="56"/>
      <c r="B100" s="54"/>
      <c r="C100" s="271"/>
      <c r="D100" s="231"/>
      <c r="E100" s="231"/>
      <c r="F100" s="231"/>
      <c r="G100" s="231"/>
      <c r="H100" s="231"/>
      <c r="I100" s="229"/>
      <c r="J100" s="229"/>
      <c r="K100" s="229"/>
      <c r="L100" s="52"/>
    </row>
    <row r="101" spans="1:12" ht="24.75" customHeight="1">
      <c r="A101" s="56"/>
      <c r="B101" s="54"/>
      <c r="C101" s="52"/>
      <c r="D101" s="229"/>
      <c r="E101" s="229"/>
      <c r="F101" s="229"/>
      <c r="G101" s="229"/>
      <c r="H101" s="232"/>
      <c r="I101" s="229"/>
      <c r="J101" s="229"/>
      <c r="K101" s="229"/>
      <c r="L101" s="52"/>
    </row>
    <row r="102" spans="1:12" ht="25.5" customHeight="1">
      <c r="A102" s="55"/>
      <c r="B102" s="270"/>
      <c r="C102" s="272"/>
      <c r="D102" s="231"/>
      <c r="E102" s="231"/>
      <c r="F102" s="231"/>
      <c r="G102" s="231"/>
      <c r="H102" s="232"/>
      <c r="I102" s="229"/>
      <c r="J102" s="229"/>
      <c r="K102" s="229"/>
      <c r="L102" s="52"/>
    </row>
    <row r="103" spans="1:12" ht="15">
      <c r="A103" s="56"/>
      <c r="B103" s="270"/>
      <c r="C103" s="272"/>
      <c r="D103" s="231"/>
      <c r="E103" s="231"/>
      <c r="F103" s="231"/>
      <c r="G103" s="231"/>
      <c r="H103" s="231"/>
      <c r="I103" s="229"/>
      <c r="J103" s="229"/>
      <c r="K103" s="229"/>
      <c r="L103" s="52"/>
    </row>
    <row r="104" spans="1:12" ht="15">
      <c r="A104" s="56"/>
      <c r="B104" s="270"/>
      <c r="C104" s="272"/>
      <c r="D104" s="229"/>
      <c r="E104" s="229"/>
      <c r="F104" s="229"/>
      <c r="G104" s="229"/>
      <c r="H104" s="232"/>
      <c r="I104" s="229"/>
      <c r="J104" s="229"/>
      <c r="K104" s="229"/>
      <c r="L104" s="52"/>
    </row>
    <row r="105" spans="1:12">
      <c r="A105" s="56"/>
      <c r="B105" s="59"/>
      <c r="C105" s="272"/>
      <c r="D105" s="229"/>
      <c r="E105" s="229"/>
      <c r="F105" s="229"/>
      <c r="G105" s="229"/>
      <c r="H105" s="232"/>
      <c r="I105" s="229"/>
      <c r="J105" s="229"/>
      <c r="K105" s="229"/>
      <c r="L105" s="52"/>
    </row>
    <row r="106" spans="1:12">
      <c r="A106" s="56"/>
      <c r="B106" s="59"/>
      <c r="C106" s="272"/>
      <c r="D106" s="231"/>
      <c r="E106" s="231"/>
      <c r="F106" s="231"/>
      <c r="G106" s="231"/>
      <c r="H106" s="231"/>
      <c r="I106" s="229"/>
      <c r="J106" s="229"/>
      <c r="K106" s="229"/>
      <c r="L106" s="52"/>
    </row>
    <row r="107" spans="1:12" ht="15" customHeight="1">
      <c r="A107" s="56"/>
      <c r="B107" s="59"/>
      <c r="C107" s="52"/>
      <c r="D107" s="229"/>
      <c r="E107" s="229"/>
      <c r="F107" s="229"/>
      <c r="G107" s="229"/>
      <c r="H107" s="232"/>
      <c r="I107" s="229"/>
      <c r="J107" s="229"/>
      <c r="K107" s="229"/>
      <c r="L107" s="52"/>
    </row>
    <row r="108" spans="1:12" ht="15">
      <c r="A108" s="55"/>
      <c r="B108" s="270"/>
      <c r="C108" s="271"/>
      <c r="D108" s="229"/>
      <c r="E108" s="229"/>
      <c r="F108" s="229"/>
      <c r="G108" s="229"/>
      <c r="H108" s="232"/>
      <c r="I108" s="229"/>
      <c r="J108" s="229"/>
      <c r="K108" s="229"/>
      <c r="L108" s="52"/>
    </row>
    <row r="109" spans="1:12" ht="15">
      <c r="A109" s="56"/>
      <c r="B109" s="270"/>
      <c r="C109" s="271"/>
      <c r="D109" s="231"/>
      <c r="E109" s="231"/>
      <c r="F109" s="231"/>
      <c r="G109" s="231"/>
      <c r="H109" s="231"/>
      <c r="I109" s="229"/>
      <c r="J109" s="229"/>
      <c r="K109" s="229"/>
      <c r="L109" s="52"/>
    </row>
    <row r="110" spans="1:12" ht="15">
      <c r="A110" s="56"/>
      <c r="B110" s="270"/>
      <c r="C110" s="271"/>
      <c r="D110" s="229"/>
      <c r="E110" s="229"/>
      <c r="F110" s="229"/>
      <c r="G110" s="229"/>
      <c r="H110" s="232"/>
      <c r="I110" s="229"/>
      <c r="J110" s="229"/>
      <c r="K110" s="229"/>
      <c r="L110" s="52"/>
    </row>
    <row r="111" spans="1:12">
      <c r="A111" s="56"/>
      <c r="B111" s="59"/>
      <c r="C111" s="271"/>
      <c r="D111" s="231"/>
      <c r="E111" s="231"/>
      <c r="F111" s="231"/>
      <c r="G111" s="231"/>
      <c r="H111" s="231"/>
      <c r="I111" s="229"/>
      <c r="J111" s="229"/>
      <c r="K111" s="229"/>
      <c r="L111" s="52"/>
    </row>
    <row r="112" spans="1:12" ht="14.25" customHeight="1">
      <c r="A112" s="52"/>
      <c r="B112" s="59"/>
      <c r="C112" s="52"/>
      <c r="D112" s="229"/>
      <c r="E112" s="229"/>
      <c r="F112" s="229"/>
      <c r="G112" s="229"/>
      <c r="H112" s="232"/>
      <c r="I112" s="229"/>
      <c r="J112" s="229"/>
      <c r="K112" s="229"/>
      <c r="L112" s="52"/>
    </row>
    <row r="113" spans="1:12">
      <c r="A113" s="52"/>
      <c r="B113" s="59"/>
      <c r="C113" s="52"/>
      <c r="D113" s="229"/>
      <c r="E113" s="229"/>
      <c r="F113" s="229"/>
      <c r="G113" s="229"/>
      <c r="H113" s="229"/>
      <c r="I113" s="229"/>
      <c r="J113" s="229"/>
      <c r="K113" s="229"/>
      <c r="L113" s="52"/>
    </row>
    <row r="114" spans="1:12">
      <c r="A114" s="52"/>
      <c r="B114" s="59"/>
      <c r="C114" s="52"/>
      <c r="D114" s="229"/>
      <c r="E114" s="229"/>
      <c r="F114" s="229"/>
      <c r="G114" s="229"/>
      <c r="H114" s="229"/>
      <c r="I114" s="229"/>
      <c r="J114" s="229"/>
      <c r="K114" s="229"/>
      <c r="L114" s="52"/>
    </row>
    <row r="115" spans="1:12">
      <c r="L115" s="52"/>
    </row>
    <row r="116" spans="1:12">
      <c r="L116" s="52"/>
    </row>
    <row r="117" spans="1:12">
      <c r="L117" s="52"/>
    </row>
    <row r="118" spans="1:12">
      <c r="L118" s="52"/>
    </row>
    <row r="119" spans="1:12">
      <c r="L119" s="52"/>
    </row>
    <row r="120" spans="1:12">
      <c r="L120" s="52"/>
    </row>
    <row r="121" spans="1:12">
      <c r="L121" s="52"/>
    </row>
    <row r="122" spans="1:12">
      <c r="L122" s="52"/>
    </row>
    <row r="123" spans="1:12">
      <c r="L123" s="52"/>
    </row>
    <row r="124" spans="1:12">
      <c r="L124" s="52"/>
    </row>
  </sheetData>
  <mergeCells count="29">
    <mergeCell ref="F78:K78"/>
    <mergeCell ref="F79:K79"/>
    <mergeCell ref="J8:J11"/>
    <mergeCell ref="J6:K7"/>
    <mergeCell ref="F6:H7"/>
    <mergeCell ref="K8:K11"/>
    <mergeCell ref="F9:F11"/>
    <mergeCell ref="G72:J72"/>
    <mergeCell ref="G73:J73"/>
    <mergeCell ref="G74:J74"/>
    <mergeCell ref="B102:B104"/>
    <mergeCell ref="C102:C106"/>
    <mergeCell ref="B108:B110"/>
    <mergeCell ref="C108:C111"/>
    <mergeCell ref="B90:B93"/>
    <mergeCell ref="C90:C95"/>
    <mergeCell ref="B97:B98"/>
    <mergeCell ref="C97:C100"/>
    <mergeCell ref="B2:K2"/>
    <mergeCell ref="A6:A11"/>
    <mergeCell ref="B6:B11"/>
    <mergeCell ref="C6:C11"/>
    <mergeCell ref="D6:D11"/>
    <mergeCell ref="E6:E11"/>
    <mergeCell ref="I7:I11"/>
    <mergeCell ref="G8:G11"/>
    <mergeCell ref="H8:H11"/>
    <mergeCell ref="B4:K4"/>
    <mergeCell ref="B3:K3"/>
  </mergeCells>
  <printOptions horizontalCentered="1"/>
  <pageMargins left="0.31496062992126" right="0.118110236220472" top="0.39370078740157499" bottom="0.196850393700787" header="0.31496062992126" footer="0.23622047244094499"/>
  <pageSetup paperSize="5" scale="67" orientation="landscape" horizontalDpi="4294967293" r:id="rId1"/>
  <rowBreaks count="1" manualBreakCount="1">
    <brk id="2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2:X125"/>
  <sheetViews>
    <sheetView view="pageBreakPreview" topLeftCell="A25" zoomScale="71" zoomScaleNormal="70" zoomScaleSheetLayoutView="71" workbookViewId="0">
      <selection activeCell="C7" sqref="C7:C12"/>
    </sheetView>
  </sheetViews>
  <sheetFormatPr defaultRowHeight="15.75"/>
  <cols>
    <col min="1" max="1" width="9.140625" style="64"/>
    <col min="2" max="2" width="24.85546875" style="64" customWidth="1"/>
    <col min="3" max="3" width="33.7109375" style="63" customWidth="1"/>
    <col min="4" max="4" width="35.85546875" style="64" customWidth="1"/>
    <col min="5" max="5" width="12.85546875" style="64" customWidth="1"/>
    <col min="6" max="6" width="14.140625" style="64" customWidth="1"/>
    <col min="7" max="7" width="15.42578125" style="64" customWidth="1"/>
    <col min="8" max="8" width="12.5703125" style="64" customWidth="1"/>
    <col min="9" max="9" width="12.140625" style="64" customWidth="1"/>
    <col min="10" max="11" width="16.85546875" style="64" customWidth="1"/>
    <col min="12" max="12" width="17.85546875" style="64" customWidth="1"/>
    <col min="13" max="13" width="20.140625" style="64" customWidth="1"/>
    <col min="14" max="14" width="18" style="64" customWidth="1"/>
    <col min="15" max="15" width="16.140625" style="64" customWidth="1"/>
    <col min="16" max="16" width="15.5703125" style="64" customWidth="1"/>
    <col min="17" max="17" width="11.5703125" style="64" customWidth="1"/>
    <col min="18" max="18" width="13.28515625" style="64" customWidth="1"/>
    <col min="19" max="19" width="16.5703125" style="64" customWidth="1"/>
    <col min="20" max="20" width="9.7109375" style="64" customWidth="1"/>
    <col min="21" max="21" width="13.85546875" style="64" customWidth="1"/>
    <col min="22" max="22" width="0.140625" style="64" hidden="1" customWidth="1"/>
    <col min="23" max="23" width="16.85546875" style="64" bestFit="1" customWidth="1"/>
    <col min="24" max="24" width="18.140625" style="64" bestFit="1" customWidth="1"/>
    <col min="25" max="16384" width="9.140625" style="64"/>
  </cols>
  <sheetData>
    <row r="2" spans="1:22">
      <c r="B2" s="62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2">
      <c r="B3" s="65" t="s">
        <v>219</v>
      </c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63"/>
      <c r="Q3" s="63"/>
      <c r="R3" s="63"/>
      <c r="S3" s="63"/>
      <c r="T3" s="63"/>
      <c r="U3" s="63"/>
    </row>
    <row r="4" spans="1:22">
      <c r="B4" s="66" t="s">
        <v>532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110"/>
      <c r="O4" s="111"/>
      <c r="P4" s="66"/>
      <c r="Q4" s="65"/>
      <c r="R4" s="63"/>
      <c r="S4" s="63"/>
      <c r="T4" s="63"/>
      <c r="U4" s="63"/>
    </row>
    <row r="5" spans="1:22">
      <c r="B5" s="65" t="s">
        <v>220</v>
      </c>
      <c r="C5" s="332" t="s">
        <v>190</v>
      </c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63"/>
      <c r="R5" s="63"/>
      <c r="S5" s="63"/>
      <c r="T5" s="63"/>
      <c r="U5" s="63"/>
    </row>
    <row r="6" spans="1:22">
      <c r="B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</row>
    <row r="7" spans="1:22" ht="15" customHeight="1">
      <c r="B7" s="293" t="s">
        <v>0</v>
      </c>
      <c r="C7" s="285" t="s">
        <v>377</v>
      </c>
      <c r="D7" s="303" t="s">
        <v>213</v>
      </c>
      <c r="E7" s="303"/>
      <c r="F7" s="303" t="s">
        <v>381</v>
      </c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20" t="s">
        <v>380</v>
      </c>
      <c r="S7" s="322"/>
      <c r="T7" s="273" t="s">
        <v>437</v>
      </c>
      <c r="U7" s="333" t="s">
        <v>438</v>
      </c>
      <c r="V7" s="24"/>
    </row>
    <row r="8" spans="1:22" ht="15.75" customHeight="1">
      <c r="B8" s="294"/>
      <c r="C8" s="283"/>
      <c r="D8" s="303"/>
      <c r="E8" s="303"/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/>
      <c r="Q8" s="303"/>
      <c r="R8" s="323"/>
      <c r="S8" s="325"/>
      <c r="T8" s="276"/>
      <c r="U8" s="334"/>
      <c r="V8" s="24"/>
    </row>
    <row r="9" spans="1:22" ht="15" customHeight="1">
      <c r="B9" s="294"/>
      <c r="C9" s="283"/>
      <c r="D9" s="303"/>
      <c r="E9" s="303"/>
      <c r="F9" s="303" t="s">
        <v>208</v>
      </c>
      <c r="G9" s="303"/>
      <c r="H9" s="303" t="s">
        <v>209</v>
      </c>
      <c r="I9" s="303"/>
      <c r="J9" s="303" t="s">
        <v>210</v>
      </c>
      <c r="K9" s="303"/>
      <c r="L9" s="273" t="s">
        <v>211</v>
      </c>
      <c r="M9" s="274"/>
      <c r="N9" s="274"/>
      <c r="O9" s="275"/>
      <c r="P9" s="273" t="s">
        <v>212</v>
      </c>
      <c r="Q9" s="275"/>
      <c r="R9" s="285" t="s">
        <v>217</v>
      </c>
      <c r="S9" s="285" t="s">
        <v>211</v>
      </c>
      <c r="T9" s="285" t="s">
        <v>218</v>
      </c>
      <c r="U9" s="329" t="s">
        <v>376</v>
      </c>
      <c r="V9" s="24"/>
    </row>
    <row r="10" spans="1:22" ht="15" customHeight="1">
      <c r="B10" s="294"/>
      <c r="C10" s="283"/>
      <c r="D10" s="303"/>
      <c r="E10" s="303"/>
      <c r="F10" s="303"/>
      <c r="G10" s="303"/>
      <c r="H10" s="303"/>
      <c r="I10" s="303"/>
      <c r="J10" s="303"/>
      <c r="K10" s="303"/>
      <c r="L10" s="276"/>
      <c r="M10" s="277"/>
      <c r="N10" s="277"/>
      <c r="O10" s="278"/>
      <c r="P10" s="276"/>
      <c r="Q10" s="278"/>
      <c r="R10" s="283"/>
      <c r="S10" s="283"/>
      <c r="T10" s="283"/>
      <c r="U10" s="330"/>
      <c r="V10" s="24"/>
    </row>
    <row r="11" spans="1:22" ht="19.5" customHeight="1">
      <c r="B11" s="294"/>
      <c r="C11" s="283"/>
      <c r="D11" s="283" t="s">
        <v>214</v>
      </c>
      <c r="E11" s="283" t="s">
        <v>215</v>
      </c>
      <c r="F11" s="283" t="s">
        <v>214</v>
      </c>
      <c r="G11" s="283" t="s">
        <v>215</v>
      </c>
      <c r="H11" s="283" t="s">
        <v>214</v>
      </c>
      <c r="I11" s="283" t="s">
        <v>215</v>
      </c>
      <c r="J11" s="283" t="s">
        <v>214</v>
      </c>
      <c r="K11" s="283" t="s">
        <v>215</v>
      </c>
      <c r="L11" s="285" t="s">
        <v>373</v>
      </c>
      <c r="M11" s="283" t="s">
        <v>374</v>
      </c>
      <c r="N11" s="283" t="s">
        <v>215</v>
      </c>
      <c r="O11" s="285" t="s">
        <v>216</v>
      </c>
      <c r="P11" s="283" t="s">
        <v>214</v>
      </c>
      <c r="Q11" s="283" t="s">
        <v>215</v>
      </c>
      <c r="R11" s="283"/>
      <c r="S11" s="283"/>
      <c r="T11" s="283"/>
      <c r="U11" s="330"/>
      <c r="V11" s="24"/>
    </row>
    <row r="12" spans="1:22" ht="15" customHeight="1">
      <c r="B12" s="295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331"/>
      <c r="V12" s="24"/>
    </row>
    <row r="13" spans="1:22" ht="18" customHeight="1">
      <c r="B13" s="25">
        <v>1</v>
      </c>
      <c r="C13" s="26">
        <v>2</v>
      </c>
      <c r="D13" s="26">
        <v>3</v>
      </c>
      <c r="E13" s="26">
        <v>4</v>
      </c>
      <c r="F13" s="26">
        <v>5</v>
      </c>
      <c r="G13" s="26">
        <v>6</v>
      </c>
      <c r="H13" s="26">
        <v>7</v>
      </c>
      <c r="I13" s="26">
        <v>8</v>
      </c>
      <c r="J13" s="26">
        <v>9</v>
      </c>
      <c r="K13" s="26">
        <v>10</v>
      </c>
      <c r="L13" s="26">
        <v>11</v>
      </c>
      <c r="M13" s="26">
        <v>12</v>
      </c>
      <c r="N13" s="26">
        <v>13</v>
      </c>
      <c r="O13" s="26" t="s">
        <v>375</v>
      </c>
      <c r="P13" s="26">
        <v>15</v>
      </c>
      <c r="Q13" s="26">
        <v>16</v>
      </c>
      <c r="R13" s="26">
        <v>17</v>
      </c>
      <c r="S13" s="26">
        <v>18</v>
      </c>
      <c r="T13" s="26">
        <v>19</v>
      </c>
      <c r="U13" s="26">
        <v>20</v>
      </c>
      <c r="V13" s="81">
        <v>20</v>
      </c>
    </row>
    <row r="14" spans="1:22" ht="27.75" customHeight="1">
      <c r="B14" s="27"/>
      <c r="C14" s="28" t="s">
        <v>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4"/>
    </row>
    <row r="15" spans="1:22" ht="34.5" customHeight="1">
      <c r="A15" s="64">
        <v>1</v>
      </c>
      <c r="B15" s="11" t="s">
        <v>103</v>
      </c>
      <c r="C15" s="29" t="s">
        <v>2</v>
      </c>
      <c r="D15" s="7" t="s">
        <v>61</v>
      </c>
      <c r="E15" s="13" t="s">
        <v>280</v>
      </c>
      <c r="F15" s="13" t="s">
        <v>281</v>
      </c>
      <c r="G15" s="13" t="s">
        <v>281</v>
      </c>
      <c r="H15" s="13" t="s">
        <v>281</v>
      </c>
      <c r="I15" s="13" t="s">
        <v>281</v>
      </c>
      <c r="J15" s="92" t="s">
        <v>254</v>
      </c>
      <c r="K15" s="92" t="s">
        <v>254</v>
      </c>
      <c r="L15" s="82">
        <f>SUM(L16:L27)</f>
        <v>891498000</v>
      </c>
      <c r="M15" s="82">
        <f>M16+M17+M18+M19+M20+M21+M22+M23+M24+M25+M26+M27</f>
        <v>866467708</v>
      </c>
      <c r="N15" s="82">
        <f>SUM(N16:N27)</f>
        <v>997242454</v>
      </c>
      <c r="O15" s="82"/>
      <c r="P15" s="30"/>
      <c r="Q15" s="30"/>
      <c r="R15" s="30"/>
      <c r="S15" s="82">
        <f>SUM(S16:S27)</f>
        <v>1215240454</v>
      </c>
      <c r="T15" s="49" t="s">
        <v>276</v>
      </c>
      <c r="U15" s="30"/>
      <c r="V15" s="24"/>
    </row>
    <row r="16" spans="1:22" ht="30.75" customHeight="1">
      <c r="B16" s="4" t="s">
        <v>104</v>
      </c>
      <c r="C16" s="16" t="s">
        <v>4</v>
      </c>
      <c r="D16" s="16" t="s">
        <v>77</v>
      </c>
      <c r="E16" s="13" t="s">
        <v>280</v>
      </c>
      <c r="F16" s="13" t="s">
        <v>281</v>
      </c>
      <c r="G16" s="13" t="s">
        <v>281</v>
      </c>
      <c r="H16" s="13" t="s">
        <v>281</v>
      </c>
      <c r="I16" s="13" t="s">
        <v>281</v>
      </c>
      <c r="J16" s="13" t="s">
        <v>96</v>
      </c>
      <c r="K16" s="13" t="s">
        <v>96</v>
      </c>
      <c r="L16" s="124">
        <v>500000</v>
      </c>
      <c r="M16" s="125">
        <f>L16</f>
        <v>500000</v>
      </c>
      <c r="N16" s="126">
        <f>M16-L16</f>
        <v>0</v>
      </c>
      <c r="O16" s="127">
        <f t="shared" ref="O16:O39" si="0">N16-M16</f>
        <v>-500000</v>
      </c>
      <c r="P16" s="117" t="s">
        <v>267</v>
      </c>
      <c r="Q16" s="117" t="s">
        <v>267</v>
      </c>
      <c r="R16" s="117" t="s">
        <v>302</v>
      </c>
      <c r="S16" s="128">
        <v>100000</v>
      </c>
      <c r="T16" s="49" t="s">
        <v>276</v>
      </c>
      <c r="U16" s="13" t="s">
        <v>289</v>
      </c>
      <c r="V16" s="24"/>
    </row>
    <row r="17" spans="1:24" ht="49.5" customHeight="1">
      <c r="B17" s="4" t="s">
        <v>105</v>
      </c>
      <c r="C17" s="16" t="s">
        <v>5</v>
      </c>
      <c r="D17" s="16" t="s">
        <v>78</v>
      </c>
      <c r="E17" s="13" t="s">
        <v>280</v>
      </c>
      <c r="F17" s="13" t="s">
        <v>281</v>
      </c>
      <c r="G17" s="13" t="s">
        <v>281</v>
      </c>
      <c r="H17" s="13" t="s">
        <v>281</v>
      </c>
      <c r="I17" s="13" t="s">
        <v>281</v>
      </c>
      <c r="J17" s="13" t="s">
        <v>96</v>
      </c>
      <c r="K17" s="13" t="s">
        <v>355</v>
      </c>
      <c r="L17" s="124">
        <v>40000000</v>
      </c>
      <c r="M17" s="124">
        <v>40000000</v>
      </c>
      <c r="N17" s="170">
        <f>40000000+1020000</f>
        <v>41020000</v>
      </c>
      <c r="O17" s="127">
        <f t="shared" si="0"/>
        <v>1020000</v>
      </c>
      <c r="P17" s="117" t="s">
        <v>267</v>
      </c>
      <c r="Q17" s="117" t="s">
        <v>267</v>
      </c>
      <c r="R17" s="117" t="s">
        <v>416</v>
      </c>
      <c r="S17" s="128">
        <v>40266522</v>
      </c>
      <c r="T17" s="177" t="s">
        <v>399</v>
      </c>
      <c r="U17" s="13" t="s">
        <v>289</v>
      </c>
      <c r="V17" s="24"/>
    </row>
    <row r="18" spans="1:24" ht="48" customHeight="1">
      <c r="B18" s="4" t="s">
        <v>106</v>
      </c>
      <c r="C18" s="16" t="s">
        <v>356</v>
      </c>
      <c r="D18" s="16" t="s">
        <v>79</v>
      </c>
      <c r="E18" s="13" t="s">
        <v>280</v>
      </c>
      <c r="F18" s="13" t="s">
        <v>281</v>
      </c>
      <c r="G18" s="13" t="s">
        <v>281</v>
      </c>
      <c r="H18" s="13" t="s">
        <v>281</v>
      </c>
      <c r="I18" s="13" t="s">
        <v>281</v>
      </c>
      <c r="J18" s="13" t="s">
        <v>96</v>
      </c>
      <c r="K18" s="13" t="s">
        <v>96</v>
      </c>
      <c r="L18" s="124">
        <v>20000000</v>
      </c>
      <c r="M18" s="125">
        <v>20000000</v>
      </c>
      <c r="N18" s="126">
        <f>M18-L18</f>
        <v>0</v>
      </c>
      <c r="O18" s="127">
        <f t="shared" si="0"/>
        <v>-20000000</v>
      </c>
      <c r="P18" s="117" t="s">
        <v>267</v>
      </c>
      <c r="Q18" s="117" t="s">
        <v>267</v>
      </c>
      <c r="R18" s="117" t="s">
        <v>415</v>
      </c>
      <c r="S18" s="128">
        <v>12460000</v>
      </c>
      <c r="T18" s="49" t="s">
        <v>276</v>
      </c>
      <c r="U18" s="13" t="s">
        <v>289</v>
      </c>
      <c r="V18" s="24"/>
    </row>
    <row r="19" spans="1:24" ht="32.25" customHeight="1">
      <c r="B19" s="4" t="s">
        <v>107</v>
      </c>
      <c r="C19" s="16" t="s">
        <v>6</v>
      </c>
      <c r="D19" s="16" t="s">
        <v>80</v>
      </c>
      <c r="E19" s="13" t="s">
        <v>280</v>
      </c>
      <c r="F19" s="13" t="s">
        <v>281</v>
      </c>
      <c r="G19" s="13" t="s">
        <v>281</v>
      </c>
      <c r="H19" s="13" t="s">
        <v>281</v>
      </c>
      <c r="I19" s="13" t="s">
        <v>281</v>
      </c>
      <c r="J19" s="13" t="s">
        <v>96</v>
      </c>
      <c r="K19" s="13" t="s">
        <v>96</v>
      </c>
      <c r="L19" s="124">
        <v>117840000</v>
      </c>
      <c r="M19" s="125">
        <v>95800000</v>
      </c>
      <c r="N19" s="170">
        <v>103000000</v>
      </c>
      <c r="O19" s="127">
        <f>N19-M19</f>
        <v>7200000</v>
      </c>
      <c r="P19" s="117" t="s">
        <v>267</v>
      </c>
      <c r="Q19" s="117" t="s">
        <v>267</v>
      </c>
      <c r="R19" s="117" t="s">
        <v>414</v>
      </c>
      <c r="S19" s="128">
        <v>310925000</v>
      </c>
      <c r="T19" s="49" t="s">
        <v>276</v>
      </c>
      <c r="U19" s="13" t="s">
        <v>289</v>
      </c>
      <c r="V19" s="24"/>
    </row>
    <row r="20" spans="1:24" ht="32.25" customHeight="1">
      <c r="B20" s="4" t="s">
        <v>108</v>
      </c>
      <c r="C20" s="16" t="s">
        <v>7</v>
      </c>
      <c r="D20" s="16" t="s">
        <v>81</v>
      </c>
      <c r="E20" s="13" t="s">
        <v>280</v>
      </c>
      <c r="F20" s="13" t="s">
        <v>281</v>
      </c>
      <c r="G20" s="13" t="s">
        <v>281</v>
      </c>
      <c r="H20" s="13" t="s">
        <v>281</v>
      </c>
      <c r="I20" s="13" t="s">
        <v>281</v>
      </c>
      <c r="J20" s="13" t="s">
        <v>96</v>
      </c>
      <c r="K20" s="13" t="s">
        <v>96</v>
      </c>
      <c r="L20" s="124">
        <v>127869000</v>
      </c>
      <c r="M20" s="125">
        <v>127868000</v>
      </c>
      <c r="N20" s="170">
        <v>138856700</v>
      </c>
      <c r="O20" s="127">
        <f>N20-M20</f>
        <v>10988700</v>
      </c>
      <c r="P20" s="117" t="s">
        <v>267</v>
      </c>
      <c r="Q20" s="117" t="s">
        <v>267</v>
      </c>
      <c r="R20" s="117" t="s">
        <v>413</v>
      </c>
      <c r="S20" s="128">
        <v>42046500</v>
      </c>
      <c r="T20" s="49" t="s">
        <v>276</v>
      </c>
      <c r="U20" s="13" t="s">
        <v>289</v>
      </c>
      <c r="V20" s="24"/>
    </row>
    <row r="21" spans="1:24" ht="30.75" customHeight="1">
      <c r="B21" s="4" t="s">
        <v>109</v>
      </c>
      <c r="C21" s="16" t="s">
        <v>8</v>
      </c>
      <c r="D21" s="16" t="s">
        <v>82</v>
      </c>
      <c r="E21" s="13" t="s">
        <v>280</v>
      </c>
      <c r="F21" s="13" t="s">
        <v>281</v>
      </c>
      <c r="G21" s="13" t="s">
        <v>281</v>
      </c>
      <c r="H21" s="13" t="s">
        <v>281</v>
      </c>
      <c r="I21" s="13" t="s">
        <v>281</v>
      </c>
      <c r="J21" s="13" t="s">
        <v>96</v>
      </c>
      <c r="K21" s="13" t="s">
        <v>96</v>
      </c>
      <c r="L21" s="124">
        <v>38600000</v>
      </c>
      <c r="M21" s="125">
        <v>38395808</v>
      </c>
      <c r="N21" s="170">
        <v>37803727</v>
      </c>
      <c r="O21" s="127">
        <f>N21-M21</f>
        <v>-592081</v>
      </c>
      <c r="P21" s="117" t="s">
        <v>267</v>
      </c>
      <c r="Q21" s="117" t="s">
        <v>267</v>
      </c>
      <c r="R21" s="117" t="s">
        <v>302</v>
      </c>
      <c r="S21" s="128">
        <v>23196978</v>
      </c>
      <c r="T21" s="178" t="s">
        <v>399</v>
      </c>
      <c r="U21" s="13" t="s">
        <v>289</v>
      </c>
      <c r="V21" s="24"/>
    </row>
    <row r="22" spans="1:24" ht="32.25" customHeight="1">
      <c r="B22" s="4" t="s">
        <v>110</v>
      </c>
      <c r="C22" s="16" t="s">
        <v>9</v>
      </c>
      <c r="D22" s="16" t="s">
        <v>266</v>
      </c>
      <c r="E22" s="13" t="s">
        <v>280</v>
      </c>
      <c r="F22" s="13" t="s">
        <v>281</v>
      </c>
      <c r="G22" s="13" t="s">
        <v>281</v>
      </c>
      <c r="H22" s="13" t="s">
        <v>281</v>
      </c>
      <c r="I22" s="13" t="s">
        <v>281</v>
      </c>
      <c r="J22" s="13" t="s">
        <v>96</v>
      </c>
      <c r="K22" s="13" t="s">
        <v>96</v>
      </c>
      <c r="L22" s="124">
        <v>14000000</v>
      </c>
      <c r="M22" s="125">
        <v>13619900</v>
      </c>
      <c r="N22" s="170">
        <v>33130027</v>
      </c>
      <c r="O22" s="127">
        <f>N22-M22</f>
        <v>19510127</v>
      </c>
      <c r="P22" s="117" t="s">
        <v>267</v>
      </c>
      <c r="Q22" s="117" t="s">
        <v>267</v>
      </c>
      <c r="R22" s="117" t="s">
        <v>412</v>
      </c>
      <c r="S22" s="128">
        <v>13618500</v>
      </c>
      <c r="T22" s="178" t="s">
        <v>399</v>
      </c>
      <c r="U22" s="13" t="s">
        <v>289</v>
      </c>
      <c r="V22" s="24"/>
    </row>
    <row r="23" spans="1:24" ht="45.75" customHeight="1">
      <c r="B23" s="4" t="s">
        <v>111</v>
      </c>
      <c r="C23" s="16" t="s">
        <v>10</v>
      </c>
      <c r="D23" s="16" t="s">
        <v>167</v>
      </c>
      <c r="E23" s="13" t="s">
        <v>280</v>
      </c>
      <c r="F23" s="13" t="s">
        <v>281</v>
      </c>
      <c r="G23" s="13" t="s">
        <v>281</v>
      </c>
      <c r="H23" s="13" t="s">
        <v>281</v>
      </c>
      <c r="I23" s="13" t="s">
        <v>281</v>
      </c>
      <c r="J23" s="13" t="s">
        <v>96</v>
      </c>
      <c r="K23" s="13" t="s">
        <v>96</v>
      </c>
      <c r="L23" s="124">
        <v>4000000</v>
      </c>
      <c r="M23" s="125">
        <v>2000000</v>
      </c>
      <c r="N23" s="170">
        <v>8000000</v>
      </c>
      <c r="O23" s="127">
        <f>N23-M23</f>
        <v>6000000</v>
      </c>
      <c r="P23" s="117" t="s">
        <v>267</v>
      </c>
      <c r="Q23" s="117" t="s">
        <v>267</v>
      </c>
      <c r="R23" s="117" t="s">
        <v>411</v>
      </c>
      <c r="S23" s="128">
        <v>5875000</v>
      </c>
      <c r="T23" s="49" t="s">
        <v>276</v>
      </c>
      <c r="U23" s="13" t="s">
        <v>289</v>
      </c>
      <c r="V23" s="24"/>
    </row>
    <row r="24" spans="1:24" ht="35.25" customHeight="1">
      <c r="B24" s="4" t="s">
        <v>112</v>
      </c>
      <c r="C24" s="16" t="s">
        <v>11</v>
      </c>
      <c r="D24" s="16" t="s">
        <v>168</v>
      </c>
      <c r="E24" s="13" t="s">
        <v>280</v>
      </c>
      <c r="F24" s="13" t="s">
        <v>281</v>
      </c>
      <c r="G24" s="13" t="s">
        <v>281</v>
      </c>
      <c r="H24" s="13" t="s">
        <v>281</v>
      </c>
      <c r="I24" s="13" t="s">
        <v>281</v>
      </c>
      <c r="J24" s="13" t="s">
        <v>96</v>
      </c>
      <c r="K24" s="13" t="s">
        <v>96</v>
      </c>
      <c r="L24" s="124">
        <v>2496000</v>
      </c>
      <c r="M24" s="125">
        <v>2160000</v>
      </c>
      <c r="N24" s="125">
        <f t="shared" ref="N24" si="1">L24-M24</f>
        <v>336000</v>
      </c>
      <c r="O24" s="127">
        <f t="shared" si="0"/>
        <v>-1824000</v>
      </c>
      <c r="P24" s="117" t="s">
        <v>267</v>
      </c>
      <c r="Q24" s="117" t="s">
        <v>267</v>
      </c>
      <c r="R24" s="117" t="s">
        <v>410</v>
      </c>
      <c r="S24" s="128">
        <v>3240000</v>
      </c>
      <c r="T24" s="49" t="s">
        <v>276</v>
      </c>
      <c r="U24" s="13" t="s">
        <v>289</v>
      </c>
      <c r="V24" s="24"/>
    </row>
    <row r="25" spans="1:24" ht="34.5" customHeight="1">
      <c r="B25" s="4" t="s">
        <v>113</v>
      </c>
      <c r="C25" s="16" t="s">
        <v>12</v>
      </c>
      <c r="D25" s="16" t="s">
        <v>169</v>
      </c>
      <c r="E25" s="13" t="s">
        <v>280</v>
      </c>
      <c r="F25" s="13" t="s">
        <v>281</v>
      </c>
      <c r="G25" s="13" t="s">
        <v>281</v>
      </c>
      <c r="H25" s="13" t="s">
        <v>281</v>
      </c>
      <c r="I25" s="13" t="s">
        <v>281</v>
      </c>
      <c r="J25" s="13" t="s">
        <v>96</v>
      </c>
      <c r="K25" s="13" t="s">
        <v>96</v>
      </c>
      <c r="L25" s="166">
        <v>38000000</v>
      </c>
      <c r="M25" s="167">
        <v>37994000</v>
      </c>
      <c r="N25" s="145">
        <f>53894000+16352000</f>
        <v>70246000</v>
      </c>
      <c r="O25" s="168">
        <f t="shared" si="0"/>
        <v>32252000</v>
      </c>
      <c r="P25" s="117" t="s">
        <v>267</v>
      </c>
      <c r="Q25" s="117" t="s">
        <v>267</v>
      </c>
      <c r="R25" s="117" t="s">
        <v>302</v>
      </c>
      <c r="S25" s="128">
        <v>51851000</v>
      </c>
      <c r="T25" s="49" t="s">
        <v>276</v>
      </c>
      <c r="U25" s="13" t="s">
        <v>289</v>
      </c>
      <c r="V25" s="24"/>
    </row>
    <row r="26" spans="1:24" ht="32.25" customHeight="1">
      <c r="B26" s="4" t="s">
        <v>114</v>
      </c>
      <c r="C26" s="16" t="s">
        <v>13</v>
      </c>
      <c r="D26" s="16" t="s">
        <v>170</v>
      </c>
      <c r="E26" s="13" t="s">
        <v>280</v>
      </c>
      <c r="F26" s="13" t="s">
        <v>281</v>
      </c>
      <c r="G26" s="13" t="s">
        <v>281</v>
      </c>
      <c r="H26" s="13" t="s">
        <v>281</v>
      </c>
      <c r="I26" s="13" t="s">
        <v>281</v>
      </c>
      <c r="J26" s="13" t="s">
        <v>96</v>
      </c>
      <c r="K26" s="13" t="s">
        <v>96</v>
      </c>
      <c r="L26" s="124">
        <v>474243000</v>
      </c>
      <c r="M26" s="125">
        <v>474190000</v>
      </c>
      <c r="N26" s="170">
        <v>505360000</v>
      </c>
      <c r="O26" s="127">
        <f t="shared" si="0"/>
        <v>31170000</v>
      </c>
      <c r="P26" s="117" t="s">
        <v>267</v>
      </c>
      <c r="Q26" s="117" t="s">
        <v>267</v>
      </c>
      <c r="R26" s="117" t="s">
        <v>409</v>
      </c>
      <c r="S26" s="128">
        <v>688895954</v>
      </c>
      <c r="T26" s="49" t="s">
        <v>276</v>
      </c>
      <c r="U26" s="13" t="s">
        <v>289</v>
      </c>
      <c r="V26" s="24"/>
    </row>
    <row r="27" spans="1:24" ht="36" customHeight="1">
      <c r="B27" s="4" t="s">
        <v>115</v>
      </c>
      <c r="C27" s="16" t="s">
        <v>14</v>
      </c>
      <c r="D27" s="16" t="s">
        <v>171</v>
      </c>
      <c r="E27" s="13" t="s">
        <v>280</v>
      </c>
      <c r="F27" s="13" t="s">
        <v>281</v>
      </c>
      <c r="G27" s="13" t="s">
        <v>281</v>
      </c>
      <c r="H27" s="13" t="s">
        <v>281</v>
      </c>
      <c r="I27" s="13" t="s">
        <v>281</v>
      </c>
      <c r="J27" s="13" t="s">
        <v>96</v>
      </c>
      <c r="K27" s="13" t="s">
        <v>96</v>
      </c>
      <c r="L27" s="124">
        <v>13950000</v>
      </c>
      <c r="M27" s="130">
        <v>13940000</v>
      </c>
      <c r="N27" s="144">
        <v>59490000</v>
      </c>
      <c r="O27" s="127">
        <f t="shared" si="0"/>
        <v>45550000</v>
      </c>
      <c r="P27" s="117" t="s">
        <v>267</v>
      </c>
      <c r="Q27" s="117" t="s">
        <v>267</v>
      </c>
      <c r="R27" s="117" t="s">
        <v>408</v>
      </c>
      <c r="S27" s="128">
        <v>22765000</v>
      </c>
      <c r="T27" s="49" t="s">
        <v>276</v>
      </c>
      <c r="U27" s="13" t="s">
        <v>289</v>
      </c>
      <c r="V27" s="24"/>
    </row>
    <row r="28" spans="1:24" ht="32.25" customHeight="1">
      <c r="A28" s="64">
        <v>1</v>
      </c>
      <c r="B28" s="3" t="s">
        <v>116</v>
      </c>
      <c r="C28" s="29" t="s">
        <v>15</v>
      </c>
      <c r="D28" s="29" t="s">
        <v>62</v>
      </c>
      <c r="E28" s="13" t="s">
        <v>280</v>
      </c>
      <c r="F28" s="13" t="s">
        <v>281</v>
      </c>
      <c r="G28" s="13" t="s">
        <v>281</v>
      </c>
      <c r="H28" s="13" t="s">
        <v>281</v>
      </c>
      <c r="I28" s="13" t="s">
        <v>281</v>
      </c>
      <c r="J28" s="13" t="s">
        <v>280</v>
      </c>
      <c r="K28" s="13" t="s">
        <v>280</v>
      </c>
      <c r="L28" s="131">
        <f>L30+L32+L33+L34+L35</f>
        <v>402282500</v>
      </c>
      <c r="M28" s="131">
        <f>M29+M30+M32+M33+M34+M35</f>
        <v>1955028500</v>
      </c>
      <c r="N28" s="131">
        <f>SUM(N29:N35)</f>
        <v>2173679000</v>
      </c>
      <c r="O28" s="131"/>
      <c r="P28" s="118"/>
      <c r="Q28" s="118"/>
      <c r="R28" s="118"/>
      <c r="S28" s="131">
        <f>SUM(S29:S35)</f>
        <v>219350787</v>
      </c>
      <c r="T28" s="49" t="s">
        <v>276</v>
      </c>
      <c r="U28" s="13" t="s">
        <v>289</v>
      </c>
      <c r="V28" s="24"/>
      <c r="W28" s="112"/>
      <c r="X28" s="113"/>
    </row>
    <row r="29" spans="1:24" ht="34.5" customHeight="1">
      <c r="B29" s="5" t="s">
        <v>117</v>
      </c>
      <c r="C29" s="16" t="s">
        <v>123</v>
      </c>
      <c r="D29" s="16" t="s">
        <v>172</v>
      </c>
      <c r="E29" s="13" t="s">
        <v>280</v>
      </c>
      <c r="F29" s="13" t="s">
        <v>281</v>
      </c>
      <c r="G29" s="13" t="s">
        <v>281</v>
      </c>
      <c r="H29" s="13" t="s">
        <v>281</v>
      </c>
      <c r="I29" s="13" t="s">
        <v>281</v>
      </c>
      <c r="J29" s="117">
        <v>0</v>
      </c>
      <c r="K29" s="117" t="s">
        <v>382</v>
      </c>
      <c r="L29" s="132">
        <v>0</v>
      </c>
      <c r="M29" s="124">
        <v>1619670000</v>
      </c>
      <c r="N29" s="131">
        <v>1619670000</v>
      </c>
      <c r="O29" s="127">
        <f>N29</f>
        <v>1619670000</v>
      </c>
      <c r="P29" s="117" t="s">
        <v>267</v>
      </c>
      <c r="Q29" s="117" t="s">
        <v>267</v>
      </c>
      <c r="R29" s="133" t="s">
        <v>426</v>
      </c>
      <c r="S29" s="134" t="s">
        <v>406</v>
      </c>
      <c r="T29" s="154" t="s">
        <v>399</v>
      </c>
      <c r="U29" s="13" t="s">
        <v>289</v>
      </c>
      <c r="V29" s="24"/>
    </row>
    <row r="30" spans="1:24" ht="66" customHeight="1">
      <c r="B30" s="5" t="s">
        <v>119</v>
      </c>
      <c r="C30" s="16" t="s">
        <v>17</v>
      </c>
      <c r="D30" s="16" t="s">
        <v>174</v>
      </c>
      <c r="E30" s="13" t="s">
        <v>280</v>
      </c>
      <c r="F30" s="13" t="s">
        <v>281</v>
      </c>
      <c r="G30" s="13" t="s">
        <v>281</v>
      </c>
      <c r="H30" s="13" t="s">
        <v>281</v>
      </c>
      <c r="I30" s="13" t="s">
        <v>281</v>
      </c>
      <c r="J30" s="152" t="s">
        <v>386</v>
      </c>
      <c r="K30" s="152" t="s">
        <v>386</v>
      </c>
      <c r="L30" s="124">
        <v>35282000</v>
      </c>
      <c r="M30" s="130">
        <v>24808500</v>
      </c>
      <c r="N30" s="129">
        <f>L30-M30</f>
        <v>10473500</v>
      </c>
      <c r="O30" s="127">
        <f t="shared" si="0"/>
        <v>-14335000</v>
      </c>
      <c r="P30" s="117" t="s">
        <v>267</v>
      </c>
      <c r="Q30" s="117" t="s">
        <v>267</v>
      </c>
      <c r="R30" s="117" t="s">
        <v>407</v>
      </c>
      <c r="S30" s="128">
        <v>28000000</v>
      </c>
      <c r="T30" s="119" t="s">
        <v>276</v>
      </c>
      <c r="U30" s="13" t="s">
        <v>289</v>
      </c>
      <c r="V30" s="24"/>
    </row>
    <row r="31" spans="1:24" ht="66" customHeight="1">
      <c r="B31" s="5" t="s">
        <v>119</v>
      </c>
      <c r="C31" s="16" t="s">
        <v>435</v>
      </c>
      <c r="D31" s="16" t="s">
        <v>433</v>
      </c>
      <c r="E31" s="13" t="s">
        <v>280</v>
      </c>
      <c r="F31" s="13" t="s">
        <v>281</v>
      </c>
      <c r="G31" s="13" t="s">
        <v>281</v>
      </c>
      <c r="H31" s="13" t="s">
        <v>281</v>
      </c>
      <c r="I31" s="13" t="s">
        <v>281</v>
      </c>
      <c r="J31" s="152" t="s">
        <v>434</v>
      </c>
      <c r="K31" s="152" t="s">
        <v>434</v>
      </c>
      <c r="L31" s="135" t="s">
        <v>406</v>
      </c>
      <c r="M31" s="136" t="s">
        <v>406</v>
      </c>
      <c r="N31" s="171">
        <v>7000000</v>
      </c>
      <c r="O31" s="129">
        <f>N31</f>
        <v>7000000</v>
      </c>
      <c r="P31" s="117" t="s">
        <v>267</v>
      </c>
      <c r="Q31" s="117" t="s">
        <v>267</v>
      </c>
      <c r="R31" s="117" t="s">
        <v>391</v>
      </c>
      <c r="S31" s="134" t="s">
        <v>406</v>
      </c>
      <c r="T31" s="119" t="s">
        <v>276</v>
      </c>
      <c r="U31" s="13" t="s">
        <v>289</v>
      </c>
      <c r="V31" s="24"/>
    </row>
    <row r="32" spans="1:24" ht="132" customHeight="1">
      <c r="B32" s="5" t="s">
        <v>118</v>
      </c>
      <c r="C32" s="153" t="s">
        <v>16</v>
      </c>
      <c r="D32" s="16" t="s">
        <v>173</v>
      </c>
      <c r="E32" s="13" t="s">
        <v>280</v>
      </c>
      <c r="F32" s="13" t="s">
        <v>281</v>
      </c>
      <c r="G32" s="13" t="s">
        <v>281</v>
      </c>
      <c r="H32" s="13" t="s">
        <v>281</v>
      </c>
      <c r="I32" s="13" t="s">
        <v>281</v>
      </c>
      <c r="J32" s="153" t="s">
        <v>383</v>
      </c>
      <c r="K32" s="153" t="s">
        <v>432</v>
      </c>
      <c r="L32" s="166">
        <v>50700000</v>
      </c>
      <c r="M32" s="169">
        <v>46900000</v>
      </c>
      <c r="N32" s="145">
        <v>304266000</v>
      </c>
      <c r="O32" s="168">
        <f t="shared" si="0"/>
        <v>257366000</v>
      </c>
      <c r="P32" s="117" t="s">
        <v>267</v>
      </c>
      <c r="Q32" s="117" t="s">
        <v>267</v>
      </c>
      <c r="R32" s="117" t="s">
        <v>411</v>
      </c>
      <c r="S32" s="128">
        <v>35080287</v>
      </c>
      <c r="T32" s="154" t="s">
        <v>399</v>
      </c>
      <c r="U32" s="13" t="s">
        <v>289</v>
      </c>
      <c r="V32" s="24"/>
    </row>
    <row r="33" spans="1:24" ht="94.5" customHeight="1">
      <c r="B33" s="12" t="s">
        <v>120</v>
      </c>
      <c r="C33" s="152" t="s">
        <v>124</v>
      </c>
      <c r="D33" s="16" t="s">
        <v>283</v>
      </c>
      <c r="E33" s="13" t="s">
        <v>280</v>
      </c>
      <c r="F33" s="13" t="s">
        <v>281</v>
      </c>
      <c r="G33" s="13" t="s">
        <v>281</v>
      </c>
      <c r="H33" s="13" t="s">
        <v>281</v>
      </c>
      <c r="I33" s="13" t="s">
        <v>281</v>
      </c>
      <c r="J33" s="16" t="s">
        <v>385</v>
      </c>
      <c r="K33" s="16" t="s">
        <v>385</v>
      </c>
      <c r="L33" s="124">
        <v>142900500</v>
      </c>
      <c r="M33" s="130">
        <v>90310000</v>
      </c>
      <c r="N33" s="171">
        <v>77129500</v>
      </c>
      <c r="O33" s="129">
        <f>N33-M33</f>
        <v>-13180500</v>
      </c>
      <c r="P33" s="117" t="s">
        <v>267</v>
      </c>
      <c r="Q33" s="117" t="s">
        <v>267</v>
      </c>
      <c r="R33" s="117" t="s">
        <v>417</v>
      </c>
      <c r="S33" s="128">
        <v>26400000</v>
      </c>
      <c r="T33" s="33" t="s">
        <v>276</v>
      </c>
      <c r="U33" s="13" t="s">
        <v>289</v>
      </c>
      <c r="V33" s="24"/>
    </row>
    <row r="34" spans="1:24" ht="34.5" customHeight="1">
      <c r="B34" s="5" t="s">
        <v>121</v>
      </c>
      <c r="C34" s="153" t="s">
        <v>18</v>
      </c>
      <c r="D34" s="16" t="s">
        <v>175</v>
      </c>
      <c r="E34" s="13" t="s">
        <v>280</v>
      </c>
      <c r="F34" s="13" t="s">
        <v>281</v>
      </c>
      <c r="G34" s="13" t="s">
        <v>281</v>
      </c>
      <c r="H34" s="13" t="s">
        <v>281</v>
      </c>
      <c r="I34" s="13" t="s">
        <v>281</v>
      </c>
      <c r="J34" s="13" t="s">
        <v>387</v>
      </c>
      <c r="K34" s="13" t="s">
        <v>388</v>
      </c>
      <c r="L34" s="124">
        <v>163500000</v>
      </c>
      <c r="M34" s="130">
        <f>L34</f>
        <v>163500000</v>
      </c>
      <c r="N34" s="144">
        <v>151140000</v>
      </c>
      <c r="O34" s="127">
        <f>N34-M34</f>
        <v>-12360000</v>
      </c>
      <c r="P34" s="117" t="s">
        <v>267</v>
      </c>
      <c r="Q34" s="117" t="s">
        <v>267</v>
      </c>
      <c r="R34" s="117" t="s">
        <v>418</v>
      </c>
      <c r="S34" s="128">
        <v>86600000</v>
      </c>
      <c r="T34" s="33" t="s">
        <v>276</v>
      </c>
      <c r="U34" s="13" t="s">
        <v>289</v>
      </c>
      <c r="V34" s="24"/>
    </row>
    <row r="35" spans="1:24" ht="68.25" customHeight="1">
      <c r="B35" s="61" t="s">
        <v>122</v>
      </c>
      <c r="C35" s="164" t="s">
        <v>19</v>
      </c>
      <c r="D35" s="84" t="s">
        <v>125</v>
      </c>
      <c r="E35" s="85" t="s">
        <v>280</v>
      </c>
      <c r="F35" s="85" t="s">
        <v>281</v>
      </c>
      <c r="G35" s="85" t="s">
        <v>281</v>
      </c>
      <c r="H35" s="85" t="s">
        <v>281</v>
      </c>
      <c r="I35" s="85" t="s">
        <v>281</v>
      </c>
      <c r="J35" s="139" t="s">
        <v>389</v>
      </c>
      <c r="K35" s="139" t="s">
        <v>389</v>
      </c>
      <c r="L35" s="137">
        <v>9900000</v>
      </c>
      <c r="M35" s="138">
        <v>9840000</v>
      </c>
      <c r="N35" s="172">
        <v>4000000</v>
      </c>
      <c r="O35" s="127">
        <f t="shared" si="0"/>
        <v>-5840000</v>
      </c>
      <c r="P35" s="139" t="s">
        <v>267</v>
      </c>
      <c r="Q35" s="139" t="s">
        <v>267</v>
      </c>
      <c r="R35" s="139" t="s">
        <v>419</v>
      </c>
      <c r="S35" s="128">
        <v>43270500</v>
      </c>
      <c r="T35" s="86" t="s">
        <v>276</v>
      </c>
      <c r="U35" s="85" t="s">
        <v>289</v>
      </c>
      <c r="V35" s="24"/>
    </row>
    <row r="36" spans="1:24" ht="33" customHeight="1">
      <c r="A36" s="64">
        <v>1</v>
      </c>
      <c r="B36" s="60" t="s">
        <v>126</v>
      </c>
      <c r="C36" s="89" t="s">
        <v>20</v>
      </c>
      <c r="D36" s="99" t="s">
        <v>63</v>
      </c>
      <c r="E36" s="90" t="s">
        <v>280</v>
      </c>
      <c r="F36" s="13" t="s">
        <v>281</v>
      </c>
      <c r="G36" s="13" t="s">
        <v>281</v>
      </c>
      <c r="H36" s="13" t="s">
        <v>281</v>
      </c>
      <c r="I36" s="90" t="s">
        <v>281</v>
      </c>
      <c r="J36" s="115" t="s">
        <v>254</v>
      </c>
      <c r="K36" s="115" t="s">
        <v>254</v>
      </c>
      <c r="L36" s="140">
        <f>SUM(L37)</f>
        <v>48100000</v>
      </c>
      <c r="M36" s="140">
        <f>SUM(M37)</f>
        <v>47900000</v>
      </c>
      <c r="N36" s="140">
        <f>SUM(N37)</f>
        <v>41662500</v>
      </c>
      <c r="O36" s="140"/>
      <c r="P36" s="141"/>
      <c r="Q36" s="142" t="s">
        <v>267</v>
      </c>
      <c r="R36" s="143"/>
      <c r="S36" s="140">
        <f>SUM(S37:S37)</f>
        <v>53800000</v>
      </c>
      <c r="T36" s="91" t="s">
        <v>276</v>
      </c>
      <c r="U36" s="90" t="s">
        <v>289</v>
      </c>
      <c r="V36" s="24"/>
      <c r="W36" s="112"/>
      <c r="X36" s="113"/>
    </row>
    <row r="37" spans="1:24" ht="33.75" customHeight="1">
      <c r="B37" s="5" t="s">
        <v>279</v>
      </c>
      <c r="C37" s="16" t="s">
        <v>277</v>
      </c>
      <c r="D37" s="16" t="s">
        <v>278</v>
      </c>
      <c r="E37" s="13" t="s">
        <v>280</v>
      </c>
      <c r="F37" s="13" t="s">
        <v>281</v>
      </c>
      <c r="G37" s="13" t="s">
        <v>281</v>
      </c>
      <c r="H37" s="13" t="s">
        <v>281</v>
      </c>
      <c r="I37" s="13" t="s">
        <v>281</v>
      </c>
      <c r="J37" s="13" t="s">
        <v>384</v>
      </c>
      <c r="K37" s="13" t="str">
        <f>J37</f>
        <v>110 stel</v>
      </c>
      <c r="L37" s="124">
        <v>48100000</v>
      </c>
      <c r="M37" s="130">
        <v>47900000</v>
      </c>
      <c r="N37" s="171">
        <v>41662500</v>
      </c>
      <c r="O37" s="127">
        <f>N37-M37</f>
        <v>-6237500</v>
      </c>
      <c r="P37" s="117" t="s">
        <v>267</v>
      </c>
      <c r="Q37" s="117" t="s">
        <v>267</v>
      </c>
      <c r="R37" s="117" t="s">
        <v>420</v>
      </c>
      <c r="S37" s="128">
        <v>53800000</v>
      </c>
      <c r="T37" s="33" t="s">
        <v>276</v>
      </c>
      <c r="U37" s="13" t="s">
        <v>289</v>
      </c>
      <c r="V37" s="24"/>
    </row>
    <row r="38" spans="1:24" ht="33.75" customHeight="1">
      <c r="B38" s="3" t="s">
        <v>127</v>
      </c>
      <c r="C38" s="29" t="s">
        <v>21</v>
      </c>
      <c r="D38" s="16" t="s">
        <v>64</v>
      </c>
      <c r="E38" s="13" t="s">
        <v>280</v>
      </c>
      <c r="F38" s="13" t="s">
        <v>281</v>
      </c>
      <c r="G38" s="13" t="s">
        <v>281</v>
      </c>
      <c r="H38" s="13" t="s">
        <v>281</v>
      </c>
      <c r="I38" s="13" t="s">
        <v>281</v>
      </c>
      <c r="J38" s="92" t="s">
        <v>254</v>
      </c>
      <c r="K38" s="92" t="s">
        <v>254</v>
      </c>
      <c r="L38" s="144">
        <f>SUM(L39:L39)</f>
        <v>165000000</v>
      </c>
      <c r="M38" s="144">
        <f>SUM(M39:M39)</f>
        <v>151469800</v>
      </c>
      <c r="N38" s="144">
        <f>SUM(N39:N39)</f>
        <v>91589000</v>
      </c>
      <c r="O38" s="145">
        <f t="shared" si="0"/>
        <v>-59880800</v>
      </c>
      <c r="P38" s="146"/>
      <c r="Q38" s="117" t="s">
        <v>267</v>
      </c>
      <c r="R38" s="120"/>
      <c r="S38" s="144">
        <f>SUM(S39:S39)</f>
        <v>50000000</v>
      </c>
      <c r="T38" s="33" t="s">
        <v>276</v>
      </c>
      <c r="U38" s="13" t="s">
        <v>289</v>
      </c>
      <c r="V38" s="24"/>
    </row>
    <row r="39" spans="1:24" ht="33.75" customHeight="1">
      <c r="B39" s="3"/>
      <c r="C39" s="16" t="s">
        <v>206</v>
      </c>
      <c r="D39" s="39" t="s">
        <v>207</v>
      </c>
      <c r="E39" s="13" t="s">
        <v>280</v>
      </c>
      <c r="F39" s="13" t="s">
        <v>281</v>
      </c>
      <c r="G39" s="13" t="s">
        <v>281</v>
      </c>
      <c r="H39" s="13" t="s">
        <v>281</v>
      </c>
      <c r="I39" s="13" t="s">
        <v>281</v>
      </c>
      <c r="J39" s="13">
        <v>20</v>
      </c>
      <c r="K39" s="13">
        <v>20</v>
      </c>
      <c r="L39" s="124">
        <v>165000000</v>
      </c>
      <c r="M39" s="147">
        <v>151469800</v>
      </c>
      <c r="N39" s="173">
        <v>91589000</v>
      </c>
      <c r="O39" s="145">
        <f t="shared" si="0"/>
        <v>-59880800</v>
      </c>
      <c r="P39" s="117" t="s">
        <v>267</v>
      </c>
      <c r="Q39" s="117" t="s">
        <v>267</v>
      </c>
      <c r="R39" s="119" t="s">
        <v>398</v>
      </c>
      <c r="S39" s="128">
        <v>50000000</v>
      </c>
      <c r="T39" s="33" t="s">
        <v>276</v>
      </c>
      <c r="U39" s="13" t="s">
        <v>289</v>
      </c>
      <c r="V39" s="24"/>
    </row>
    <row r="40" spans="1:24" ht="33.75" customHeight="1">
      <c r="B40" s="3" t="s">
        <v>128</v>
      </c>
      <c r="C40" s="40" t="s">
        <v>22</v>
      </c>
      <c r="D40" s="50" t="s">
        <v>65</v>
      </c>
      <c r="E40" s="13" t="s">
        <v>280</v>
      </c>
      <c r="F40" s="13" t="s">
        <v>281</v>
      </c>
      <c r="G40" s="13" t="s">
        <v>281</v>
      </c>
      <c r="H40" s="13" t="s">
        <v>281</v>
      </c>
      <c r="I40" s="13" t="s">
        <v>281</v>
      </c>
      <c r="J40" s="92" t="s">
        <v>254</v>
      </c>
      <c r="K40" s="92" t="s">
        <v>254</v>
      </c>
      <c r="L40" s="148">
        <f>SUM(L41:L45)</f>
        <v>369841000</v>
      </c>
      <c r="M40" s="148">
        <f>SUM(M41:M45)</f>
        <v>294879000</v>
      </c>
      <c r="N40" s="148">
        <f>SUM(N41:N45)</f>
        <v>292176400</v>
      </c>
      <c r="O40" s="148"/>
      <c r="P40" s="117" t="s">
        <v>267</v>
      </c>
      <c r="Q40" s="117" t="s">
        <v>267</v>
      </c>
      <c r="R40" s="120"/>
      <c r="S40" s="148">
        <f>SUM(S41:S45)</f>
        <v>456073000</v>
      </c>
      <c r="T40" s="33" t="s">
        <v>276</v>
      </c>
      <c r="U40" s="13" t="s">
        <v>289</v>
      </c>
      <c r="V40" s="24"/>
      <c r="W40" s="112"/>
      <c r="X40" s="113"/>
    </row>
    <row r="41" spans="1:24" ht="49.5" customHeight="1">
      <c r="B41" s="5" t="s">
        <v>129</v>
      </c>
      <c r="C41" s="41" t="s">
        <v>23</v>
      </c>
      <c r="D41" s="16" t="s">
        <v>83</v>
      </c>
      <c r="E41" s="13" t="s">
        <v>280</v>
      </c>
      <c r="F41" s="13" t="s">
        <v>339</v>
      </c>
      <c r="G41" s="13" t="s">
        <v>339</v>
      </c>
      <c r="H41" s="13" t="s">
        <v>262</v>
      </c>
      <c r="I41" s="13" t="s">
        <v>262</v>
      </c>
      <c r="J41" s="8" t="s">
        <v>358</v>
      </c>
      <c r="K41" s="8" t="s">
        <v>358</v>
      </c>
      <c r="L41" s="124">
        <v>118750000</v>
      </c>
      <c r="M41" s="130">
        <v>118713000</v>
      </c>
      <c r="N41" s="144">
        <v>133563000</v>
      </c>
      <c r="O41" s="127">
        <f>N41-M41</f>
        <v>14850000</v>
      </c>
      <c r="P41" s="117" t="s">
        <v>267</v>
      </c>
      <c r="Q41" s="117" t="s">
        <v>267</v>
      </c>
      <c r="R41" s="149" t="s">
        <v>426</v>
      </c>
      <c r="S41" s="134" t="s">
        <v>406</v>
      </c>
      <c r="T41" s="13" t="s">
        <v>276</v>
      </c>
      <c r="U41" s="13" t="s">
        <v>289</v>
      </c>
      <c r="V41" s="6"/>
    </row>
    <row r="42" spans="1:24" ht="98.25" customHeight="1">
      <c r="B42" s="5" t="s">
        <v>130</v>
      </c>
      <c r="C42" s="41" t="s">
        <v>24</v>
      </c>
      <c r="D42" s="16" t="s">
        <v>340</v>
      </c>
      <c r="E42" s="13" t="s">
        <v>280</v>
      </c>
      <c r="F42" s="8" t="s">
        <v>341</v>
      </c>
      <c r="G42" s="8" t="s">
        <v>341</v>
      </c>
      <c r="H42" s="13" t="s">
        <v>342</v>
      </c>
      <c r="I42" s="13" t="s">
        <v>342</v>
      </c>
      <c r="J42" s="13" t="s">
        <v>97</v>
      </c>
      <c r="K42" s="13" t="s">
        <v>359</v>
      </c>
      <c r="L42" s="124">
        <v>48234000</v>
      </c>
      <c r="M42" s="130">
        <v>43179000</v>
      </c>
      <c r="N42" s="145">
        <v>23324500</v>
      </c>
      <c r="O42" s="127">
        <f>N42-M42</f>
        <v>-19854500</v>
      </c>
      <c r="P42" s="116" t="s">
        <v>267</v>
      </c>
      <c r="Q42" s="116" t="s">
        <v>267</v>
      </c>
      <c r="R42" s="149" t="s">
        <v>426</v>
      </c>
      <c r="S42" s="134" t="s">
        <v>406</v>
      </c>
      <c r="T42" s="33" t="s">
        <v>276</v>
      </c>
      <c r="U42" s="32" t="s">
        <v>265</v>
      </c>
      <c r="V42" s="24"/>
    </row>
    <row r="43" spans="1:24" ht="48" customHeight="1">
      <c r="B43" s="5" t="s">
        <v>131</v>
      </c>
      <c r="C43" s="41" t="s">
        <v>25</v>
      </c>
      <c r="D43" s="16" t="s">
        <v>178</v>
      </c>
      <c r="E43" s="13" t="s">
        <v>280</v>
      </c>
      <c r="F43" s="13" t="s">
        <v>343</v>
      </c>
      <c r="G43" s="13" t="s">
        <v>343</v>
      </c>
      <c r="H43" s="13" t="s">
        <v>262</v>
      </c>
      <c r="I43" s="13" t="s">
        <v>262</v>
      </c>
      <c r="J43" s="44" t="s">
        <v>360</v>
      </c>
      <c r="K43" s="44" t="s">
        <v>360</v>
      </c>
      <c r="L43" s="137">
        <v>69280000</v>
      </c>
      <c r="M43" s="130">
        <v>69280000</v>
      </c>
      <c r="N43" s="144">
        <v>64774900</v>
      </c>
      <c r="O43" s="127">
        <f>N43-M43</f>
        <v>-4505100</v>
      </c>
      <c r="P43" s="116" t="s">
        <v>267</v>
      </c>
      <c r="Q43" s="116" t="s">
        <v>267</v>
      </c>
      <c r="R43" s="150" t="s">
        <v>426</v>
      </c>
      <c r="S43" s="134" t="s">
        <v>406</v>
      </c>
      <c r="T43" s="33" t="s">
        <v>276</v>
      </c>
      <c r="U43" s="32" t="s">
        <v>265</v>
      </c>
      <c r="V43" s="24"/>
    </row>
    <row r="44" spans="1:24" ht="65.25" customHeight="1">
      <c r="B44" s="5" t="s">
        <v>132</v>
      </c>
      <c r="C44" s="41" t="s">
        <v>26</v>
      </c>
      <c r="D44" s="16" t="s">
        <v>179</v>
      </c>
      <c r="E44" s="13" t="s">
        <v>280</v>
      </c>
      <c r="F44" s="16" t="s">
        <v>344</v>
      </c>
      <c r="G44" s="16" t="s">
        <v>344</v>
      </c>
      <c r="H44" s="8" t="s">
        <v>262</v>
      </c>
      <c r="I44" s="8" t="s">
        <v>262</v>
      </c>
      <c r="J44" s="37" t="s">
        <v>361</v>
      </c>
      <c r="K44" s="37" t="s">
        <v>362</v>
      </c>
      <c r="L44" s="151">
        <v>113892000</v>
      </c>
      <c r="M44" s="130">
        <v>46642000</v>
      </c>
      <c r="N44" s="145">
        <v>59565000</v>
      </c>
      <c r="O44" s="127">
        <f>N44-M44</f>
        <v>12923000</v>
      </c>
      <c r="P44" s="116" t="s">
        <v>267</v>
      </c>
      <c r="Q44" s="116" t="s">
        <v>267</v>
      </c>
      <c r="R44" s="116" t="s">
        <v>421</v>
      </c>
      <c r="S44" s="128">
        <v>456073000</v>
      </c>
      <c r="T44" s="33" t="s">
        <v>276</v>
      </c>
      <c r="U44" s="32" t="s">
        <v>265</v>
      </c>
      <c r="V44" s="24"/>
    </row>
    <row r="45" spans="1:24" ht="33.75" customHeight="1">
      <c r="B45" s="5" t="s">
        <v>133</v>
      </c>
      <c r="C45" s="41" t="s">
        <v>27</v>
      </c>
      <c r="D45" s="41" t="s">
        <v>180</v>
      </c>
      <c r="E45" s="13" t="s">
        <v>280</v>
      </c>
      <c r="F45" s="14" t="s">
        <v>345</v>
      </c>
      <c r="G45" s="14" t="s">
        <v>345</v>
      </c>
      <c r="H45" s="15" t="s">
        <v>262</v>
      </c>
      <c r="I45" s="15" t="s">
        <v>262</v>
      </c>
      <c r="J45" s="8" t="s">
        <v>390</v>
      </c>
      <c r="K45" s="8" t="s">
        <v>390</v>
      </c>
      <c r="L45" s="124">
        <v>19685000</v>
      </c>
      <c r="M45" s="130">
        <v>17065000</v>
      </c>
      <c r="N45" s="144">
        <v>10949000</v>
      </c>
      <c r="O45" s="127">
        <f>N45-M45</f>
        <v>-6116000</v>
      </c>
      <c r="P45" s="8" t="s">
        <v>267</v>
      </c>
      <c r="Q45" s="8" t="s">
        <v>267</v>
      </c>
      <c r="R45" s="34" t="s">
        <v>426</v>
      </c>
      <c r="S45" s="123" t="s">
        <v>406</v>
      </c>
      <c r="T45" s="33" t="s">
        <v>276</v>
      </c>
      <c r="U45" s="32" t="s">
        <v>265</v>
      </c>
      <c r="V45" s="24"/>
    </row>
    <row r="46" spans="1:24" ht="46.5" customHeight="1">
      <c r="B46" s="3" t="s">
        <v>155</v>
      </c>
      <c r="C46" s="29" t="s">
        <v>392</v>
      </c>
      <c r="D46" s="29" t="s">
        <v>393</v>
      </c>
      <c r="E46" s="13" t="s">
        <v>280</v>
      </c>
      <c r="F46" s="13" t="s">
        <v>281</v>
      </c>
      <c r="G46" s="13" t="s">
        <v>281</v>
      </c>
      <c r="H46" s="13" t="s">
        <v>281</v>
      </c>
      <c r="I46" s="13" t="s">
        <v>281</v>
      </c>
      <c r="J46" s="92" t="s">
        <v>254</v>
      </c>
      <c r="K46" s="92" t="s">
        <v>254</v>
      </c>
      <c r="L46" s="144">
        <f>SUM(L47:L47)</f>
        <v>154170000</v>
      </c>
      <c r="M46" s="144">
        <f>SUM(M47:M47)</f>
        <v>74040000</v>
      </c>
      <c r="N46" s="144">
        <f>SUM(N47:N47)</f>
        <v>62000000</v>
      </c>
      <c r="O46" s="145">
        <f t="shared" ref="O46:O47" si="2">N46-M46</f>
        <v>-12040000</v>
      </c>
      <c r="P46" s="12"/>
      <c r="Q46" s="13" t="s">
        <v>267</v>
      </c>
      <c r="R46" s="30"/>
      <c r="S46" s="21">
        <f>SUM(S47:S47)</f>
        <v>65000000</v>
      </c>
      <c r="T46" s="33" t="s">
        <v>276</v>
      </c>
      <c r="U46" s="13" t="s">
        <v>289</v>
      </c>
      <c r="V46" s="24"/>
    </row>
    <row r="47" spans="1:24" ht="63" customHeight="1">
      <c r="B47" s="3"/>
      <c r="C47" s="16" t="s">
        <v>394</v>
      </c>
      <c r="D47" s="16" t="s">
        <v>395</v>
      </c>
      <c r="E47" s="13" t="s">
        <v>280</v>
      </c>
      <c r="F47" s="13" t="s">
        <v>281</v>
      </c>
      <c r="G47" s="13" t="s">
        <v>281</v>
      </c>
      <c r="H47" s="13" t="s">
        <v>281</v>
      </c>
      <c r="I47" s="13" t="s">
        <v>281</v>
      </c>
      <c r="J47" s="13" t="s">
        <v>396</v>
      </c>
      <c r="K47" s="13" t="s">
        <v>396</v>
      </c>
      <c r="L47" s="124">
        <v>154170000</v>
      </c>
      <c r="M47" s="147">
        <v>74040000</v>
      </c>
      <c r="N47" s="173">
        <v>62000000</v>
      </c>
      <c r="O47" s="127">
        <f t="shared" si="2"/>
        <v>-12040000</v>
      </c>
      <c r="P47" s="13" t="s">
        <v>267</v>
      </c>
      <c r="Q47" s="13" t="s">
        <v>267</v>
      </c>
      <c r="R47" s="33" t="s">
        <v>286</v>
      </c>
      <c r="S47" s="83">
        <v>65000000</v>
      </c>
      <c r="T47" s="33" t="s">
        <v>276</v>
      </c>
      <c r="U47" s="13" t="s">
        <v>289</v>
      </c>
      <c r="V47" s="24"/>
    </row>
    <row r="48" spans="1:24" ht="33.75" customHeight="1">
      <c r="B48" s="3" t="s">
        <v>134</v>
      </c>
      <c r="C48" s="40" t="s">
        <v>28</v>
      </c>
      <c r="D48" s="40" t="s">
        <v>66</v>
      </c>
      <c r="E48" s="13" t="s">
        <v>280</v>
      </c>
      <c r="F48" s="40"/>
      <c r="G48" s="40"/>
      <c r="H48" s="93"/>
      <c r="I48" s="93"/>
      <c r="J48" s="40"/>
      <c r="K48" s="40"/>
      <c r="L48" s="144">
        <f>SUM(L49)</f>
        <v>41343000</v>
      </c>
      <c r="M48" s="144">
        <f>SUM(M49)</f>
        <v>36943000</v>
      </c>
      <c r="N48" s="144">
        <f>SUM(N49)</f>
        <v>38383000</v>
      </c>
      <c r="O48" s="144">
        <f t="shared" ref="O48:O71" si="3">N48-M48</f>
        <v>1440000</v>
      </c>
      <c r="P48" s="8" t="s">
        <v>267</v>
      </c>
      <c r="Q48" s="8" t="s">
        <v>267</v>
      </c>
      <c r="R48" s="8"/>
      <c r="S48" s="21">
        <f>SUM(S49)</f>
        <v>43410000</v>
      </c>
      <c r="T48" s="8" t="s">
        <v>276</v>
      </c>
      <c r="U48" s="32"/>
      <c r="V48" s="24"/>
      <c r="X48" s="67"/>
    </row>
    <row r="49" spans="2:24" ht="50.25" customHeight="1">
      <c r="B49" s="5" t="s">
        <v>135</v>
      </c>
      <c r="C49" s="41" t="s">
        <v>29</v>
      </c>
      <c r="D49" s="41" t="s">
        <v>346</v>
      </c>
      <c r="E49" s="13" t="s">
        <v>280</v>
      </c>
      <c r="F49" s="14" t="s">
        <v>347</v>
      </c>
      <c r="G49" s="14" t="s">
        <v>347</v>
      </c>
      <c r="H49" s="15" t="s">
        <v>263</v>
      </c>
      <c r="I49" s="15" t="s">
        <v>263</v>
      </c>
      <c r="J49" s="13" t="s">
        <v>187</v>
      </c>
      <c r="K49" s="13" t="s">
        <v>187</v>
      </c>
      <c r="L49" s="124">
        <v>41343000</v>
      </c>
      <c r="M49" s="130">
        <v>36943000</v>
      </c>
      <c r="N49" s="144">
        <v>38383000</v>
      </c>
      <c r="O49" s="127">
        <f t="shared" si="3"/>
        <v>1440000</v>
      </c>
      <c r="P49" s="13" t="s">
        <v>267</v>
      </c>
      <c r="Q49" s="13" t="s">
        <v>267</v>
      </c>
      <c r="R49" s="13" t="s">
        <v>268</v>
      </c>
      <c r="S49" s="83">
        <v>43410000</v>
      </c>
      <c r="T49" s="33" t="s">
        <v>276</v>
      </c>
      <c r="U49" s="32" t="s">
        <v>265</v>
      </c>
      <c r="V49" s="24"/>
    </row>
    <row r="50" spans="2:24" ht="19.5" customHeight="1">
      <c r="B50" s="3" t="s">
        <v>136</v>
      </c>
      <c r="C50" s="40" t="s">
        <v>30</v>
      </c>
      <c r="D50" s="40" t="s">
        <v>67</v>
      </c>
      <c r="E50" s="13" t="s">
        <v>280</v>
      </c>
      <c r="F50" s="40"/>
      <c r="G50" s="40"/>
      <c r="H50" s="40"/>
      <c r="I50" s="40"/>
      <c r="J50" s="40"/>
      <c r="K50" s="40"/>
      <c r="L50" s="144">
        <f>SUM(L51:L53)</f>
        <v>635739000</v>
      </c>
      <c r="M50" s="144">
        <f>SUM(M51:M53)</f>
        <v>632899000</v>
      </c>
      <c r="N50" s="144">
        <f>SUM(N51:N53)</f>
        <v>512147000</v>
      </c>
      <c r="O50" s="144">
        <f t="shared" si="3"/>
        <v>-120752000</v>
      </c>
      <c r="P50" s="8" t="s">
        <v>267</v>
      </c>
      <c r="Q50" s="8" t="s">
        <v>267</v>
      </c>
      <c r="R50" s="14"/>
      <c r="S50" s="21">
        <f>SUM(S51:S53)</f>
        <v>643396000</v>
      </c>
      <c r="T50" s="15" t="s">
        <v>276</v>
      </c>
      <c r="U50" s="32"/>
      <c r="V50" s="24"/>
    </row>
    <row r="51" spans="2:24" ht="32.25" customHeight="1">
      <c r="B51" s="5" t="s">
        <v>137</v>
      </c>
      <c r="C51" s="41" t="s">
        <v>31</v>
      </c>
      <c r="D51" s="41" t="s">
        <v>181</v>
      </c>
      <c r="E51" s="13" t="s">
        <v>280</v>
      </c>
      <c r="F51" s="41" t="s">
        <v>348</v>
      </c>
      <c r="G51" s="41" t="s">
        <v>348</v>
      </c>
      <c r="H51" s="15" t="s">
        <v>342</v>
      </c>
      <c r="I51" s="15" t="s">
        <v>342</v>
      </c>
      <c r="J51" s="8" t="s">
        <v>269</v>
      </c>
      <c r="K51" s="8" t="s">
        <v>269</v>
      </c>
      <c r="L51" s="124">
        <v>21558000</v>
      </c>
      <c r="M51" s="130">
        <v>18748000</v>
      </c>
      <c r="N51" s="144">
        <v>9671000</v>
      </c>
      <c r="O51" s="127">
        <f t="shared" si="3"/>
        <v>-9077000</v>
      </c>
      <c r="P51" s="8" t="s">
        <v>267</v>
      </c>
      <c r="Q51" s="8" t="s">
        <v>267</v>
      </c>
      <c r="R51" s="8" t="s">
        <v>269</v>
      </c>
      <c r="S51" s="83">
        <v>22635000</v>
      </c>
      <c r="T51" s="33" t="s">
        <v>276</v>
      </c>
      <c r="U51" s="32" t="s">
        <v>265</v>
      </c>
      <c r="V51" s="24"/>
    </row>
    <row r="52" spans="2:24" ht="51" customHeight="1">
      <c r="B52" s="5" t="s">
        <v>138</v>
      </c>
      <c r="C52" s="41" t="s">
        <v>32</v>
      </c>
      <c r="D52" s="41" t="s">
        <v>349</v>
      </c>
      <c r="E52" s="13" t="s">
        <v>280</v>
      </c>
      <c r="F52" s="41" t="s">
        <v>350</v>
      </c>
      <c r="G52" s="41" t="s">
        <v>350</v>
      </c>
      <c r="H52" s="15" t="s">
        <v>263</v>
      </c>
      <c r="I52" s="15" t="s">
        <v>263</v>
      </c>
      <c r="J52" s="14" t="s">
        <v>365</v>
      </c>
      <c r="K52" s="14" t="s">
        <v>365</v>
      </c>
      <c r="L52" s="124">
        <v>150045000</v>
      </c>
      <c r="M52" s="130">
        <v>150045000</v>
      </c>
      <c r="N52" s="144">
        <v>143295000</v>
      </c>
      <c r="O52" s="127">
        <f t="shared" si="3"/>
        <v>-6750000</v>
      </c>
      <c r="P52" s="8" t="s">
        <v>267</v>
      </c>
      <c r="Q52" s="8" t="s">
        <v>267</v>
      </c>
      <c r="R52" s="14" t="s">
        <v>270</v>
      </c>
      <c r="S52" s="83">
        <f t="shared" ref="S52" si="4">N52</f>
        <v>143295000</v>
      </c>
      <c r="T52" s="33" t="s">
        <v>276</v>
      </c>
      <c r="U52" s="32" t="s">
        <v>265</v>
      </c>
      <c r="V52" s="24"/>
    </row>
    <row r="53" spans="2:24" ht="50.25" customHeight="1">
      <c r="B53" s="5" t="s">
        <v>139</v>
      </c>
      <c r="C53" s="41" t="s">
        <v>33</v>
      </c>
      <c r="D53" s="41" t="s">
        <v>182</v>
      </c>
      <c r="E53" s="13" t="s">
        <v>280</v>
      </c>
      <c r="F53" s="41" t="s">
        <v>351</v>
      </c>
      <c r="G53" s="41" t="s">
        <v>351</v>
      </c>
      <c r="H53" s="15" t="s">
        <v>342</v>
      </c>
      <c r="I53" s="15" t="s">
        <v>342</v>
      </c>
      <c r="J53" s="13" t="s">
        <v>366</v>
      </c>
      <c r="K53" s="13" t="s">
        <v>366</v>
      </c>
      <c r="L53" s="124">
        <v>464136000</v>
      </c>
      <c r="M53" s="130">
        <v>464106000</v>
      </c>
      <c r="N53" s="144">
        <v>359181000</v>
      </c>
      <c r="O53" s="127">
        <f t="shared" si="3"/>
        <v>-104925000</v>
      </c>
      <c r="P53" s="8" t="s">
        <v>267</v>
      </c>
      <c r="Q53" s="8" t="s">
        <v>267</v>
      </c>
      <c r="R53" s="8" t="s">
        <v>271</v>
      </c>
      <c r="S53" s="83">
        <v>477466000</v>
      </c>
      <c r="T53" s="33" t="s">
        <v>276</v>
      </c>
      <c r="U53" s="32" t="s">
        <v>265</v>
      </c>
      <c r="V53" s="24"/>
    </row>
    <row r="54" spans="2:24" ht="48.75" customHeight="1">
      <c r="B54" s="3" t="s">
        <v>140</v>
      </c>
      <c r="C54" s="40" t="s">
        <v>34</v>
      </c>
      <c r="D54" s="40" t="s">
        <v>68</v>
      </c>
      <c r="E54" s="13" t="s">
        <v>280</v>
      </c>
      <c r="F54" s="40"/>
      <c r="G54" s="40"/>
      <c r="H54" s="40"/>
      <c r="I54" s="40"/>
      <c r="J54" s="40"/>
      <c r="K54" s="40"/>
      <c r="L54" s="144">
        <f>L55+L56+L57+L58+L59+L60+L61</f>
        <v>1289793500</v>
      </c>
      <c r="M54" s="144">
        <f>SUM(M55:M61)</f>
        <v>1095858400</v>
      </c>
      <c r="N54" s="144">
        <f>SUM(N55:N61)</f>
        <v>1094470688</v>
      </c>
      <c r="O54" s="144">
        <f t="shared" si="3"/>
        <v>-1387712</v>
      </c>
      <c r="P54" s="13" t="s">
        <v>267</v>
      </c>
      <c r="Q54" s="13" t="s">
        <v>267</v>
      </c>
      <c r="R54" s="47"/>
      <c r="S54" s="21">
        <f>SUM(S55:S61)</f>
        <v>367511400</v>
      </c>
      <c r="T54" s="33" t="s">
        <v>276</v>
      </c>
      <c r="U54" s="12"/>
      <c r="V54" s="24"/>
      <c r="W54" s="112"/>
      <c r="X54" s="113"/>
    </row>
    <row r="55" spans="2:24" ht="50.25" customHeight="1">
      <c r="B55" s="5" t="s">
        <v>141</v>
      </c>
      <c r="C55" s="41" t="s">
        <v>35</v>
      </c>
      <c r="D55" s="41" t="s">
        <v>183</v>
      </c>
      <c r="E55" s="13" t="s">
        <v>280</v>
      </c>
      <c r="F55" s="94" t="s">
        <v>352</v>
      </c>
      <c r="G55" s="94" t="s">
        <v>352</v>
      </c>
      <c r="H55" s="15" t="s">
        <v>263</v>
      </c>
      <c r="I55" s="15" t="s">
        <v>263</v>
      </c>
      <c r="J55" s="13" t="s">
        <v>272</v>
      </c>
      <c r="K55" s="13" t="s">
        <v>272</v>
      </c>
      <c r="L55" s="124">
        <v>21700000</v>
      </c>
      <c r="M55" s="130">
        <v>18666000</v>
      </c>
      <c r="N55" s="130">
        <v>0</v>
      </c>
      <c r="O55" s="127">
        <f t="shared" si="3"/>
        <v>-18666000</v>
      </c>
      <c r="P55" s="13" t="s">
        <v>267</v>
      </c>
      <c r="Q55" s="13" t="s">
        <v>267</v>
      </c>
      <c r="R55" s="117" t="s">
        <v>423</v>
      </c>
      <c r="S55" s="128">
        <v>33813500</v>
      </c>
      <c r="T55" s="33" t="s">
        <v>276</v>
      </c>
      <c r="U55" s="32" t="s">
        <v>265</v>
      </c>
      <c r="V55" s="24"/>
    </row>
    <row r="56" spans="2:24" ht="114" customHeight="1">
      <c r="B56" s="17" t="s">
        <v>142</v>
      </c>
      <c r="C56" s="43" t="s">
        <v>36</v>
      </c>
      <c r="D56" s="43" t="s">
        <v>184</v>
      </c>
      <c r="E56" s="87" t="s">
        <v>280</v>
      </c>
      <c r="F56" s="95" t="s">
        <v>353</v>
      </c>
      <c r="G56" s="95" t="s">
        <v>353</v>
      </c>
      <c r="H56" s="95" t="s">
        <v>263</v>
      </c>
      <c r="I56" s="95" t="s">
        <v>263</v>
      </c>
      <c r="J56" s="8" t="s">
        <v>368</v>
      </c>
      <c r="K56" s="8" t="s">
        <v>369</v>
      </c>
      <c r="L56" s="137">
        <v>557375500</v>
      </c>
      <c r="M56" s="155">
        <v>511397500</v>
      </c>
      <c r="N56" s="174">
        <v>489806150</v>
      </c>
      <c r="O56" s="127">
        <f t="shared" si="3"/>
        <v>-21591350</v>
      </c>
      <c r="P56" s="87" t="s">
        <v>267</v>
      </c>
      <c r="Q56" s="87" t="s">
        <v>267</v>
      </c>
      <c r="R56" s="158" t="s">
        <v>391</v>
      </c>
      <c r="S56" s="134" t="s">
        <v>406</v>
      </c>
      <c r="T56" s="88" t="s">
        <v>276</v>
      </c>
      <c r="U56" s="36" t="s">
        <v>265</v>
      </c>
      <c r="V56" s="24"/>
    </row>
    <row r="57" spans="2:24" ht="84" customHeight="1">
      <c r="B57" s="19" t="s">
        <v>143</v>
      </c>
      <c r="C57" s="45" t="s">
        <v>37</v>
      </c>
      <c r="D57" s="45" t="s">
        <v>185</v>
      </c>
      <c r="E57" s="37" t="s">
        <v>280</v>
      </c>
      <c r="F57" s="96" t="s">
        <v>354</v>
      </c>
      <c r="G57" s="96" t="s">
        <v>354</v>
      </c>
      <c r="H57" s="97" t="s">
        <v>263</v>
      </c>
      <c r="I57" s="97" t="s">
        <v>263</v>
      </c>
      <c r="J57" s="37" t="s">
        <v>370</v>
      </c>
      <c r="K57" s="37" t="s">
        <v>372</v>
      </c>
      <c r="L57" s="156">
        <v>157565000</v>
      </c>
      <c r="M57" s="157">
        <v>117903000</v>
      </c>
      <c r="N57" s="175">
        <v>111419000</v>
      </c>
      <c r="O57" s="127">
        <f t="shared" si="3"/>
        <v>-6484000</v>
      </c>
      <c r="P57" s="48" t="s">
        <v>267</v>
      </c>
      <c r="Q57" s="48" t="s">
        <v>267</v>
      </c>
      <c r="R57" s="159" t="s">
        <v>391</v>
      </c>
      <c r="S57" s="134" t="s">
        <v>406</v>
      </c>
      <c r="T57" s="98" t="s">
        <v>276</v>
      </c>
      <c r="U57" s="38" t="s">
        <v>265</v>
      </c>
      <c r="V57" s="24"/>
    </row>
    <row r="58" spans="2:24" s="121" customFormat="1" ht="63.75" customHeight="1">
      <c r="B58" s="5" t="s">
        <v>144</v>
      </c>
      <c r="C58" s="41" t="s">
        <v>38</v>
      </c>
      <c r="D58" s="41" t="s">
        <v>186</v>
      </c>
      <c r="E58" s="13" t="s">
        <v>280</v>
      </c>
      <c r="F58" s="122"/>
      <c r="G58" s="122"/>
      <c r="H58" s="15" t="s">
        <v>263</v>
      </c>
      <c r="I58" s="15" t="s">
        <v>263</v>
      </c>
      <c r="J58" s="8" t="s">
        <v>371</v>
      </c>
      <c r="K58" s="8" t="s">
        <v>371</v>
      </c>
      <c r="L58" s="166">
        <v>153153000</v>
      </c>
      <c r="M58" s="169">
        <v>143841000</v>
      </c>
      <c r="N58" s="144">
        <v>227201000</v>
      </c>
      <c r="O58" s="168">
        <f t="shared" si="3"/>
        <v>83360000</v>
      </c>
      <c r="P58" s="8" t="s">
        <v>267</v>
      </c>
      <c r="Q58" s="8" t="s">
        <v>267</v>
      </c>
      <c r="R58" s="117" t="s">
        <v>424</v>
      </c>
      <c r="S58" s="128">
        <v>208663400</v>
      </c>
      <c r="T58" s="33" t="s">
        <v>276</v>
      </c>
      <c r="U58" s="32" t="s">
        <v>265</v>
      </c>
    </row>
    <row r="59" spans="2:24" s="24" customFormat="1" ht="111.75" customHeight="1">
      <c r="B59" s="5" t="s">
        <v>152</v>
      </c>
      <c r="C59" s="16" t="s">
        <v>46</v>
      </c>
      <c r="D59" s="16" t="s">
        <v>88</v>
      </c>
      <c r="E59" s="13" t="s">
        <v>280</v>
      </c>
      <c r="F59" s="16" t="s">
        <v>287</v>
      </c>
      <c r="G59" s="84" t="s">
        <v>287</v>
      </c>
      <c r="H59" s="15" t="s">
        <v>263</v>
      </c>
      <c r="I59" s="15" t="s">
        <v>263</v>
      </c>
      <c r="J59" s="8" t="s">
        <v>225</v>
      </c>
      <c r="K59" s="8" t="s">
        <v>225</v>
      </c>
      <c r="L59" s="124">
        <v>60000000</v>
      </c>
      <c r="M59" s="130">
        <v>47506000</v>
      </c>
      <c r="N59" s="144">
        <v>41567750</v>
      </c>
      <c r="O59" s="127">
        <f t="shared" si="3"/>
        <v>-5938250</v>
      </c>
      <c r="P59" s="8" t="s">
        <v>267</v>
      </c>
      <c r="Q59" s="8" t="s">
        <v>267</v>
      </c>
      <c r="R59" s="117" t="s">
        <v>422</v>
      </c>
      <c r="S59" s="128">
        <v>35721000</v>
      </c>
      <c r="T59" s="33" t="s">
        <v>276</v>
      </c>
      <c r="U59" s="32" t="s">
        <v>265</v>
      </c>
    </row>
    <row r="60" spans="2:24" s="24" customFormat="1" ht="111" customHeight="1">
      <c r="B60" s="5" t="s">
        <v>153</v>
      </c>
      <c r="C60" s="16" t="s">
        <v>47</v>
      </c>
      <c r="D60" s="16" t="s">
        <v>89</v>
      </c>
      <c r="E60" s="13" t="s">
        <v>280</v>
      </c>
      <c r="F60" s="99" t="s">
        <v>287</v>
      </c>
      <c r="G60" s="16"/>
      <c r="H60" s="15" t="s">
        <v>263</v>
      </c>
      <c r="I60" s="15" t="s">
        <v>263</v>
      </c>
      <c r="J60" s="13" t="s">
        <v>99</v>
      </c>
      <c r="K60" s="13" t="s">
        <v>99</v>
      </c>
      <c r="L60" s="124">
        <v>275000000</v>
      </c>
      <c r="M60" s="130">
        <v>215583000</v>
      </c>
      <c r="N60" s="144">
        <v>188635125</v>
      </c>
      <c r="O60" s="127">
        <f t="shared" si="3"/>
        <v>-26947875</v>
      </c>
      <c r="P60" s="13" t="s">
        <v>267</v>
      </c>
      <c r="Q60" s="13" t="s">
        <v>267</v>
      </c>
      <c r="R60" s="117" t="s">
        <v>425</v>
      </c>
      <c r="S60" s="128">
        <v>89313500</v>
      </c>
      <c r="T60" s="49" t="s">
        <v>276</v>
      </c>
      <c r="U60" s="32" t="s">
        <v>265</v>
      </c>
    </row>
    <row r="61" spans="2:24" s="24" customFormat="1" ht="51" customHeight="1">
      <c r="B61" s="5" t="s">
        <v>336</v>
      </c>
      <c r="C61" s="16" t="s">
        <v>333</v>
      </c>
      <c r="D61" s="16" t="s">
        <v>334</v>
      </c>
      <c r="E61" s="13" t="s">
        <v>280</v>
      </c>
      <c r="F61" s="15" t="s">
        <v>263</v>
      </c>
      <c r="G61" s="15" t="s">
        <v>263</v>
      </c>
      <c r="H61" s="15" t="s">
        <v>263</v>
      </c>
      <c r="I61" s="15" t="s">
        <v>263</v>
      </c>
      <c r="J61" s="13" t="s">
        <v>335</v>
      </c>
      <c r="K61" s="13" t="s">
        <v>335</v>
      </c>
      <c r="L61" s="124">
        <v>65000000</v>
      </c>
      <c r="M61" s="130">
        <v>40961900</v>
      </c>
      <c r="N61" s="144">
        <v>35841663</v>
      </c>
      <c r="O61" s="127">
        <f t="shared" si="3"/>
        <v>-5120237</v>
      </c>
      <c r="P61" s="8" t="s">
        <v>267</v>
      </c>
      <c r="Q61" s="8" t="s">
        <v>267</v>
      </c>
      <c r="R61" s="8" t="s">
        <v>391</v>
      </c>
      <c r="S61" s="123" t="s">
        <v>406</v>
      </c>
      <c r="T61" s="49" t="s">
        <v>276</v>
      </c>
      <c r="U61" s="32" t="s">
        <v>265</v>
      </c>
    </row>
    <row r="62" spans="2:24" s="24" customFormat="1" ht="51" customHeight="1">
      <c r="B62" s="5" t="s">
        <v>400</v>
      </c>
      <c r="C62" s="16" t="s">
        <v>401</v>
      </c>
      <c r="D62" s="16" t="s">
        <v>402</v>
      </c>
      <c r="E62" s="13" t="s">
        <v>280</v>
      </c>
      <c r="F62" s="15" t="s">
        <v>263</v>
      </c>
      <c r="G62" s="15" t="s">
        <v>263</v>
      </c>
      <c r="H62" s="15" t="s">
        <v>263</v>
      </c>
      <c r="I62" s="15" t="s">
        <v>263</v>
      </c>
      <c r="J62" s="13" t="s">
        <v>403</v>
      </c>
      <c r="K62" s="13" t="s">
        <v>404</v>
      </c>
      <c r="L62" s="124">
        <v>0</v>
      </c>
      <c r="M62" s="130">
        <v>0</v>
      </c>
      <c r="N62" s="144">
        <v>59298000</v>
      </c>
      <c r="O62" s="127">
        <f t="shared" ref="O62" si="5">N62-M62</f>
        <v>59298000</v>
      </c>
      <c r="P62" s="8" t="s">
        <v>267</v>
      </c>
      <c r="Q62" s="8" t="s">
        <v>267</v>
      </c>
      <c r="R62" s="8" t="s">
        <v>391</v>
      </c>
      <c r="S62" s="83">
        <v>0</v>
      </c>
      <c r="T62" s="49" t="s">
        <v>405</v>
      </c>
      <c r="U62" s="32" t="s">
        <v>265</v>
      </c>
    </row>
    <row r="63" spans="2:24" ht="47.25" customHeight="1">
      <c r="B63" s="3" t="s">
        <v>145</v>
      </c>
      <c r="C63" s="40" t="s">
        <v>39</v>
      </c>
      <c r="D63" s="40" t="s">
        <v>69</v>
      </c>
      <c r="E63" s="13" t="s">
        <v>280</v>
      </c>
      <c r="F63" s="40"/>
      <c r="G63" s="40"/>
      <c r="H63" s="40"/>
      <c r="I63" s="40"/>
      <c r="J63" s="100"/>
      <c r="K63" s="100"/>
      <c r="L63" s="144">
        <f>SUM(L64)</f>
        <v>53880000</v>
      </c>
      <c r="M63" s="144">
        <f>SUM(M64)</f>
        <v>47280000</v>
      </c>
      <c r="N63" s="144">
        <f>SUM(N64)</f>
        <v>49145000</v>
      </c>
      <c r="O63" s="144">
        <f t="shared" si="3"/>
        <v>1865000</v>
      </c>
      <c r="P63" s="30"/>
      <c r="Q63" s="30"/>
      <c r="R63" s="8"/>
      <c r="S63" s="21">
        <f>SUM(S64)</f>
        <v>56574000</v>
      </c>
      <c r="T63" s="49" t="s">
        <v>276</v>
      </c>
      <c r="U63" s="32" t="s">
        <v>265</v>
      </c>
      <c r="V63" s="24"/>
    </row>
    <row r="64" spans="2:24" ht="50.25" customHeight="1">
      <c r="B64" s="5" t="s">
        <v>146</v>
      </c>
      <c r="C64" s="41" t="s">
        <v>40</v>
      </c>
      <c r="D64" s="41" t="s">
        <v>85</v>
      </c>
      <c r="E64" s="13" t="s">
        <v>280</v>
      </c>
      <c r="F64" s="94" t="s">
        <v>337</v>
      </c>
      <c r="G64" s="94" t="s">
        <v>337</v>
      </c>
      <c r="H64" s="15" t="s">
        <v>263</v>
      </c>
      <c r="I64" s="15" t="s">
        <v>263</v>
      </c>
      <c r="J64" s="13" t="s">
        <v>226</v>
      </c>
      <c r="K64" s="13" t="s">
        <v>226</v>
      </c>
      <c r="L64" s="124">
        <v>53880000</v>
      </c>
      <c r="M64" s="130">
        <v>47280000</v>
      </c>
      <c r="N64" s="144">
        <v>49145000</v>
      </c>
      <c r="O64" s="127">
        <f t="shared" si="3"/>
        <v>1865000</v>
      </c>
      <c r="P64" s="13" t="s">
        <v>267</v>
      </c>
      <c r="Q64" s="13" t="s">
        <v>267</v>
      </c>
      <c r="R64" s="13" t="s">
        <v>273</v>
      </c>
      <c r="S64" s="83">
        <v>56574000</v>
      </c>
      <c r="T64" s="49" t="s">
        <v>276</v>
      </c>
      <c r="U64" s="32" t="s">
        <v>265</v>
      </c>
      <c r="V64" s="24"/>
    </row>
    <row r="65" spans="2:24" ht="48.75" customHeight="1">
      <c r="B65" s="3" t="s">
        <v>147</v>
      </c>
      <c r="C65" s="40" t="s">
        <v>41</v>
      </c>
      <c r="D65" s="40" t="s">
        <v>70</v>
      </c>
      <c r="E65" s="13" t="s">
        <v>280</v>
      </c>
      <c r="F65" s="40"/>
      <c r="G65" s="40"/>
      <c r="H65" s="40"/>
      <c r="I65" s="40"/>
      <c r="J65" s="100"/>
      <c r="K65" s="100"/>
      <c r="L65" s="144">
        <f>SUM(L66:L66)</f>
        <v>75000000</v>
      </c>
      <c r="M65" s="144">
        <f>SUM(M66:M66)</f>
        <v>52040500</v>
      </c>
      <c r="N65" s="144">
        <f>SUM(N66:N66)</f>
        <v>45540500</v>
      </c>
      <c r="O65" s="144">
        <f t="shared" si="3"/>
        <v>-6500000</v>
      </c>
      <c r="P65" s="13" t="s">
        <v>267</v>
      </c>
      <c r="Q65" s="13" t="s">
        <v>267</v>
      </c>
      <c r="R65" s="49"/>
      <c r="S65" s="21">
        <f>SUM(S66:S66)</f>
        <v>39186500</v>
      </c>
      <c r="T65" s="49" t="s">
        <v>276</v>
      </c>
      <c r="U65" s="32" t="s">
        <v>265</v>
      </c>
      <c r="V65" s="24"/>
    </row>
    <row r="66" spans="2:24" ht="32.25" customHeight="1">
      <c r="B66" s="5" t="s">
        <v>154</v>
      </c>
      <c r="C66" s="41" t="s">
        <v>48</v>
      </c>
      <c r="D66" s="41" t="s">
        <v>90</v>
      </c>
      <c r="E66" s="13" t="s">
        <v>280</v>
      </c>
      <c r="F66" s="41"/>
      <c r="G66" s="41"/>
      <c r="H66" s="15" t="s">
        <v>263</v>
      </c>
      <c r="I66" s="15" t="s">
        <v>263</v>
      </c>
      <c r="J66" s="13" t="s">
        <v>227</v>
      </c>
      <c r="K66" s="13" t="s">
        <v>227</v>
      </c>
      <c r="L66" s="124">
        <v>75000000</v>
      </c>
      <c r="M66" s="130">
        <v>52040500</v>
      </c>
      <c r="N66" s="144">
        <v>45540500</v>
      </c>
      <c r="O66" s="127">
        <f t="shared" si="3"/>
        <v>-6500000</v>
      </c>
      <c r="P66" s="13" t="s">
        <v>267</v>
      </c>
      <c r="Q66" s="13" t="s">
        <v>267</v>
      </c>
      <c r="R66" s="117" t="s">
        <v>427</v>
      </c>
      <c r="S66" s="128">
        <v>39186500</v>
      </c>
      <c r="T66" s="49" t="s">
        <v>276</v>
      </c>
      <c r="U66" s="32" t="s">
        <v>265</v>
      </c>
      <c r="V66" s="24"/>
    </row>
    <row r="67" spans="2:24" ht="33" customHeight="1">
      <c r="B67" s="3" t="s">
        <v>148</v>
      </c>
      <c r="C67" s="40" t="s">
        <v>42</v>
      </c>
      <c r="D67" s="40" t="s">
        <v>71</v>
      </c>
      <c r="E67" s="13" t="s">
        <v>280</v>
      </c>
      <c r="F67" s="40"/>
      <c r="G67" s="40"/>
      <c r="H67" s="40"/>
      <c r="I67" s="40"/>
      <c r="J67" s="100"/>
      <c r="K67" s="100"/>
      <c r="L67" s="144">
        <f>SUM(L68)</f>
        <v>55726000</v>
      </c>
      <c r="M67" s="144">
        <f>SUM(M68)</f>
        <v>49126000</v>
      </c>
      <c r="N67" s="144">
        <f>SUM(N68)</f>
        <v>51816000</v>
      </c>
      <c r="O67" s="144">
        <f t="shared" si="3"/>
        <v>2690000</v>
      </c>
      <c r="P67" s="13" t="s">
        <v>267</v>
      </c>
      <c r="Q67" s="13" t="s">
        <v>267</v>
      </c>
      <c r="R67" s="49"/>
      <c r="S67" s="21">
        <f>SUM(S68)</f>
        <v>61662000</v>
      </c>
      <c r="T67" s="49" t="s">
        <v>276</v>
      </c>
      <c r="U67" s="32" t="s">
        <v>265</v>
      </c>
      <c r="V67" s="24"/>
    </row>
    <row r="68" spans="2:24" ht="33" customHeight="1">
      <c r="B68" s="5" t="s">
        <v>149</v>
      </c>
      <c r="C68" s="41" t="s">
        <v>43</v>
      </c>
      <c r="D68" s="41" t="s">
        <v>86</v>
      </c>
      <c r="E68" s="13" t="s">
        <v>280</v>
      </c>
      <c r="F68" s="41" t="s">
        <v>282</v>
      </c>
      <c r="G68" s="41"/>
      <c r="H68" s="15" t="s">
        <v>263</v>
      </c>
      <c r="I68" s="15" t="s">
        <v>263</v>
      </c>
      <c r="J68" s="13" t="s">
        <v>228</v>
      </c>
      <c r="K68" s="13" t="s">
        <v>228</v>
      </c>
      <c r="L68" s="124">
        <v>55726000</v>
      </c>
      <c r="M68" s="130">
        <v>49126000</v>
      </c>
      <c r="N68" s="144">
        <v>51816000</v>
      </c>
      <c r="O68" s="127">
        <f t="shared" si="3"/>
        <v>2690000</v>
      </c>
      <c r="P68" s="13" t="s">
        <v>267</v>
      </c>
      <c r="Q68" s="13" t="s">
        <v>267</v>
      </c>
      <c r="R68" s="13" t="s">
        <v>274</v>
      </c>
      <c r="S68" s="83">
        <v>61662000</v>
      </c>
      <c r="T68" s="49" t="s">
        <v>276</v>
      </c>
      <c r="U68" s="32" t="s">
        <v>265</v>
      </c>
      <c r="V68" s="24"/>
    </row>
    <row r="69" spans="2:24" ht="33.75" customHeight="1">
      <c r="B69" s="3" t="s">
        <v>150</v>
      </c>
      <c r="C69" s="7" t="s">
        <v>44</v>
      </c>
      <c r="D69" s="7" t="s">
        <v>72</v>
      </c>
      <c r="E69" s="13" t="s">
        <v>280</v>
      </c>
      <c r="F69" s="7"/>
      <c r="G69" s="7"/>
      <c r="H69" s="7"/>
      <c r="I69" s="7"/>
      <c r="J69" s="10"/>
      <c r="K69" s="10"/>
      <c r="L69" s="144">
        <f>SUM(L70)</f>
        <v>69780000</v>
      </c>
      <c r="M69" s="144">
        <f>SUM(M70)</f>
        <v>45664000</v>
      </c>
      <c r="N69" s="144">
        <f>SUM(N70)</f>
        <v>42091000</v>
      </c>
      <c r="O69" s="144">
        <f t="shared" si="3"/>
        <v>-3573000</v>
      </c>
      <c r="P69" s="13" t="s">
        <v>267</v>
      </c>
      <c r="Q69" s="13" t="s">
        <v>267</v>
      </c>
      <c r="R69" s="13"/>
      <c r="S69" s="21">
        <f>SUM(S70)</f>
        <v>73269000</v>
      </c>
      <c r="T69" s="33" t="s">
        <v>276</v>
      </c>
      <c r="U69" s="32" t="s">
        <v>265</v>
      </c>
      <c r="V69" s="24"/>
    </row>
    <row r="70" spans="2:24" ht="49.5" customHeight="1">
      <c r="B70" s="5" t="s">
        <v>151</v>
      </c>
      <c r="C70" s="16" t="s">
        <v>45</v>
      </c>
      <c r="D70" s="41" t="s">
        <v>87</v>
      </c>
      <c r="E70" s="13" t="s">
        <v>280</v>
      </c>
      <c r="F70" s="94" t="s">
        <v>261</v>
      </c>
      <c r="G70" s="41"/>
      <c r="H70" s="15" t="s">
        <v>263</v>
      </c>
      <c r="I70" s="15" t="s">
        <v>263</v>
      </c>
      <c r="J70" s="13" t="s">
        <v>202</v>
      </c>
      <c r="K70" s="13" t="s">
        <v>202</v>
      </c>
      <c r="L70" s="124">
        <v>69780000</v>
      </c>
      <c r="M70" s="130">
        <v>45664000</v>
      </c>
      <c r="N70" s="144">
        <v>42091000</v>
      </c>
      <c r="O70" s="127">
        <f t="shared" si="3"/>
        <v>-3573000</v>
      </c>
      <c r="P70" s="13" t="s">
        <v>267</v>
      </c>
      <c r="Q70" s="13" t="s">
        <v>267</v>
      </c>
      <c r="R70" s="13" t="s">
        <v>275</v>
      </c>
      <c r="S70" s="83">
        <v>73269000</v>
      </c>
      <c r="T70" s="33" t="s">
        <v>276</v>
      </c>
      <c r="U70" s="32" t="s">
        <v>265</v>
      </c>
      <c r="V70" s="24"/>
    </row>
    <row r="71" spans="2:24" ht="34.5" customHeight="1">
      <c r="B71" s="3" t="s">
        <v>158</v>
      </c>
      <c r="C71" s="29" t="s">
        <v>52</v>
      </c>
      <c r="D71" s="29" t="s">
        <v>338</v>
      </c>
      <c r="E71" s="13" t="s">
        <v>280</v>
      </c>
      <c r="F71" s="29"/>
      <c r="G71" s="29"/>
      <c r="H71" s="29"/>
      <c r="I71" s="29"/>
      <c r="J71" s="101"/>
      <c r="K71" s="101"/>
      <c r="L71" s="21">
        <f>SUM(L72:L73)</f>
        <v>65305000</v>
      </c>
      <c r="M71" s="21">
        <f>SUM(M72:M73)</f>
        <v>65305000</v>
      </c>
      <c r="N71" s="21">
        <f>SUM(N72:N73)</f>
        <v>0</v>
      </c>
      <c r="O71" s="21">
        <f t="shared" si="3"/>
        <v>-65305000</v>
      </c>
      <c r="P71" s="13" t="s">
        <v>267</v>
      </c>
      <c r="Q71" s="13" t="s">
        <v>267</v>
      </c>
      <c r="R71" s="39"/>
      <c r="S71" s="21">
        <f>SUM(S72:S73)</f>
        <v>65305000</v>
      </c>
      <c r="T71" s="13" t="s">
        <v>276</v>
      </c>
      <c r="U71" s="13" t="s">
        <v>289</v>
      </c>
      <c r="V71" s="24"/>
    </row>
    <row r="72" spans="2:24" ht="63.75" customHeight="1">
      <c r="B72" s="5" t="s">
        <v>159</v>
      </c>
      <c r="C72" s="16" t="s">
        <v>53</v>
      </c>
      <c r="D72" s="16" t="s">
        <v>91</v>
      </c>
      <c r="E72" s="13" t="s">
        <v>280</v>
      </c>
      <c r="F72" s="16" t="s">
        <v>255</v>
      </c>
      <c r="G72" s="16"/>
      <c r="H72" s="15" t="s">
        <v>263</v>
      </c>
      <c r="I72" s="15" t="s">
        <v>263</v>
      </c>
      <c r="J72" s="13" t="s">
        <v>367</v>
      </c>
      <c r="K72" s="13" t="s">
        <v>367</v>
      </c>
      <c r="L72" s="124">
        <v>40660000</v>
      </c>
      <c r="M72" s="130">
        <v>40660000</v>
      </c>
      <c r="N72" s="130" t="s">
        <v>391</v>
      </c>
      <c r="O72" s="127"/>
      <c r="P72" s="117" t="s">
        <v>267</v>
      </c>
      <c r="Q72" s="117" t="s">
        <v>267</v>
      </c>
      <c r="R72" s="117" t="s">
        <v>429</v>
      </c>
      <c r="S72" s="128">
        <v>40660000</v>
      </c>
      <c r="T72" s="33" t="s">
        <v>276</v>
      </c>
      <c r="U72" s="13" t="s">
        <v>289</v>
      </c>
      <c r="V72" s="24"/>
    </row>
    <row r="73" spans="2:24" ht="33.75" customHeight="1">
      <c r="B73" s="5" t="s">
        <v>160</v>
      </c>
      <c r="C73" s="16" t="s">
        <v>54</v>
      </c>
      <c r="D73" s="16" t="s">
        <v>92</v>
      </c>
      <c r="E73" s="13" t="s">
        <v>280</v>
      </c>
      <c r="F73" s="16" t="s">
        <v>256</v>
      </c>
      <c r="G73" s="16"/>
      <c r="H73" s="15" t="s">
        <v>263</v>
      </c>
      <c r="I73" s="15" t="s">
        <v>263</v>
      </c>
      <c r="J73" s="13" t="s">
        <v>100</v>
      </c>
      <c r="K73" s="13" t="s">
        <v>100</v>
      </c>
      <c r="L73" s="124">
        <v>24645000</v>
      </c>
      <c r="M73" s="130">
        <v>24645000</v>
      </c>
      <c r="N73" s="130" t="s">
        <v>391</v>
      </c>
      <c r="O73" s="127"/>
      <c r="P73" s="117" t="s">
        <v>267</v>
      </c>
      <c r="Q73" s="117" t="s">
        <v>267</v>
      </c>
      <c r="R73" s="117" t="s">
        <v>430</v>
      </c>
      <c r="S73" s="128">
        <v>24645000</v>
      </c>
      <c r="T73" s="33" t="s">
        <v>276</v>
      </c>
      <c r="U73" s="13" t="s">
        <v>289</v>
      </c>
      <c r="V73" s="24"/>
    </row>
    <row r="74" spans="2:24" ht="48.75" customHeight="1">
      <c r="B74" s="18" t="s">
        <v>161</v>
      </c>
      <c r="C74" s="51" t="s">
        <v>55</v>
      </c>
      <c r="D74" s="51" t="s">
        <v>74</v>
      </c>
      <c r="E74" s="37" t="s">
        <v>280</v>
      </c>
      <c r="F74" s="51"/>
      <c r="G74" s="51"/>
      <c r="H74" s="51"/>
      <c r="I74" s="51"/>
      <c r="J74" s="28"/>
      <c r="K74" s="28"/>
      <c r="L74" s="102">
        <f>SUM(L75:L76)</f>
        <v>731450000</v>
      </c>
      <c r="M74" s="102">
        <f>SUM(M75:M76)</f>
        <v>115545000</v>
      </c>
      <c r="N74" s="102">
        <f>SUM(N75:N76)</f>
        <v>615905000</v>
      </c>
      <c r="O74" s="102">
        <f>SUM(O75:O76)</f>
        <v>500360000</v>
      </c>
      <c r="P74" s="37" t="s">
        <v>267</v>
      </c>
      <c r="Q74" s="27"/>
      <c r="R74" s="27"/>
      <c r="S74" s="102">
        <f>SUM(S75:S76)</f>
        <v>300000000</v>
      </c>
      <c r="T74" s="114" t="s">
        <v>276</v>
      </c>
      <c r="U74" s="27"/>
      <c r="V74" s="24"/>
      <c r="W74" s="112"/>
      <c r="X74" s="113"/>
    </row>
    <row r="75" spans="2:24" ht="96.75" customHeight="1">
      <c r="B75" s="5" t="s">
        <v>162</v>
      </c>
      <c r="C75" s="16" t="s">
        <v>56</v>
      </c>
      <c r="D75" s="16" t="s">
        <v>95</v>
      </c>
      <c r="E75" s="13" t="s">
        <v>280</v>
      </c>
      <c r="F75" s="16" t="s">
        <v>257</v>
      </c>
      <c r="G75" s="16"/>
      <c r="H75" s="15" t="s">
        <v>263</v>
      </c>
      <c r="I75" s="15" t="s">
        <v>263</v>
      </c>
      <c r="J75" s="13" t="s">
        <v>248</v>
      </c>
      <c r="K75" s="13" t="s">
        <v>248</v>
      </c>
      <c r="L75" s="124">
        <v>390450000</v>
      </c>
      <c r="M75" s="131">
        <v>20055000</v>
      </c>
      <c r="N75" s="124">
        <f>L75-M75</f>
        <v>370395000</v>
      </c>
      <c r="O75" s="127">
        <f t="shared" ref="O75:O80" si="6">N75-M75</f>
        <v>350340000</v>
      </c>
      <c r="P75" s="117" t="s">
        <v>267</v>
      </c>
      <c r="Q75" s="116"/>
      <c r="R75" s="117" t="s">
        <v>249</v>
      </c>
      <c r="S75" s="128">
        <v>200000000</v>
      </c>
      <c r="T75" s="33" t="s">
        <v>276</v>
      </c>
      <c r="U75" s="32" t="s">
        <v>265</v>
      </c>
      <c r="V75" s="24"/>
    </row>
    <row r="76" spans="2:24" ht="64.5" customHeight="1">
      <c r="B76" s="5" t="s">
        <v>163</v>
      </c>
      <c r="C76" s="16" t="s">
        <v>57</v>
      </c>
      <c r="D76" s="16" t="s">
        <v>93</v>
      </c>
      <c r="E76" s="13" t="s">
        <v>280</v>
      </c>
      <c r="F76" s="16" t="s">
        <v>258</v>
      </c>
      <c r="G76" s="16"/>
      <c r="H76" s="15" t="s">
        <v>263</v>
      </c>
      <c r="I76" s="15" t="s">
        <v>263</v>
      </c>
      <c r="J76" s="13" t="s">
        <v>197</v>
      </c>
      <c r="K76" s="13" t="s">
        <v>357</v>
      </c>
      <c r="L76" s="124">
        <v>341000000</v>
      </c>
      <c r="M76" s="131">
        <v>95490000</v>
      </c>
      <c r="N76" s="127">
        <f>L76-M76</f>
        <v>245510000</v>
      </c>
      <c r="O76" s="127">
        <f t="shared" si="6"/>
        <v>150020000</v>
      </c>
      <c r="P76" s="117" t="s">
        <v>267</v>
      </c>
      <c r="Q76" s="116"/>
      <c r="R76" s="117" t="s">
        <v>431</v>
      </c>
      <c r="S76" s="128">
        <v>100000000</v>
      </c>
      <c r="T76" s="33" t="s">
        <v>276</v>
      </c>
      <c r="U76" s="32" t="s">
        <v>265</v>
      </c>
      <c r="V76" s="24"/>
    </row>
    <row r="77" spans="2:24" ht="47.25" customHeight="1">
      <c r="B77" s="3" t="s">
        <v>164</v>
      </c>
      <c r="C77" s="29" t="s">
        <v>58</v>
      </c>
      <c r="D77" s="29" t="s">
        <v>75</v>
      </c>
      <c r="E77" s="13" t="s">
        <v>280</v>
      </c>
      <c r="F77" s="29"/>
      <c r="G77" s="29"/>
      <c r="H77" s="29"/>
      <c r="I77" s="29"/>
      <c r="J77" s="101"/>
      <c r="K77" s="101"/>
      <c r="L77" s="21">
        <f>SUM(L78:L80)</f>
        <v>591650000</v>
      </c>
      <c r="M77" s="21">
        <f>SUM(M78:M80)</f>
        <v>464950900</v>
      </c>
      <c r="N77" s="21">
        <f>SUM(N78:N80)</f>
        <v>383650000</v>
      </c>
      <c r="O77" s="21">
        <f t="shared" si="6"/>
        <v>-81300900</v>
      </c>
      <c r="P77" s="13" t="s">
        <v>267</v>
      </c>
      <c r="Q77" s="42"/>
      <c r="R77" s="42"/>
      <c r="S77" s="21">
        <f>SUM(S78:S80)</f>
        <v>377723000</v>
      </c>
      <c r="T77" s="20" t="s">
        <v>276</v>
      </c>
      <c r="U77" s="42"/>
      <c r="V77" s="24"/>
    </row>
    <row r="78" spans="2:24" ht="114" customHeight="1">
      <c r="B78" s="5" t="s">
        <v>165</v>
      </c>
      <c r="C78" s="16" t="s">
        <v>59</v>
      </c>
      <c r="D78" s="16" t="s">
        <v>94</v>
      </c>
      <c r="E78" s="13" t="s">
        <v>280</v>
      </c>
      <c r="F78" s="16" t="s">
        <v>259</v>
      </c>
      <c r="G78" s="16"/>
      <c r="H78" s="15" t="s">
        <v>263</v>
      </c>
      <c r="I78" s="15" t="s">
        <v>263</v>
      </c>
      <c r="J78" s="13" t="s">
        <v>363</v>
      </c>
      <c r="K78" s="13" t="s">
        <v>363</v>
      </c>
      <c r="L78" s="124">
        <v>156650000</v>
      </c>
      <c r="M78" s="130">
        <f>156650000</f>
        <v>156650000</v>
      </c>
      <c r="N78" s="144">
        <f>156650000+13000000</f>
        <v>169650000</v>
      </c>
      <c r="O78" s="127">
        <f>N78-M78</f>
        <v>13000000</v>
      </c>
      <c r="P78" s="117" t="s">
        <v>267</v>
      </c>
      <c r="Q78" s="116"/>
      <c r="R78" s="117" t="s">
        <v>424</v>
      </c>
      <c r="S78" s="128">
        <v>111177000</v>
      </c>
      <c r="T78" s="33" t="s">
        <v>276</v>
      </c>
      <c r="U78" s="32" t="s">
        <v>265</v>
      </c>
      <c r="V78" s="24"/>
    </row>
    <row r="79" spans="2:24" ht="49.5" customHeight="1">
      <c r="B79" s="5" t="s">
        <v>166</v>
      </c>
      <c r="C79" s="16" t="s">
        <v>60</v>
      </c>
      <c r="D79" s="16" t="s">
        <v>102</v>
      </c>
      <c r="E79" s="13" t="s">
        <v>280</v>
      </c>
      <c r="F79" s="13" t="s">
        <v>260</v>
      </c>
      <c r="G79" s="16"/>
      <c r="H79" s="13" t="s">
        <v>288</v>
      </c>
      <c r="I79" s="13" t="s">
        <v>288</v>
      </c>
      <c r="J79" s="13" t="s">
        <v>364</v>
      </c>
      <c r="K79" s="13" t="s">
        <v>364</v>
      </c>
      <c r="L79" s="124">
        <v>200000000</v>
      </c>
      <c r="M79" s="130">
        <v>191100000</v>
      </c>
      <c r="N79" s="130">
        <v>191100000</v>
      </c>
      <c r="O79" s="127">
        <f t="shared" si="6"/>
        <v>0</v>
      </c>
      <c r="P79" s="117" t="s">
        <v>267</v>
      </c>
      <c r="Q79" s="116"/>
      <c r="R79" s="116" t="s">
        <v>428</v>
      </c>
      <c r="S79" s="128">
        <v>191100000</v>
      </c>
      <c r="T79" s="13" t="s">
        <v>276</v>
      </c>
      <c r="U79" s="31"/>
      <c r="V79" s="24"/>
    </row>
    <row r="80" spans="2:24" ht="48.75" customHeight="1">
      <c r="B80" s="5" t="s">
        <v>378</v>
      </c>
      <c r="C80" s="35" t="s">
        <v>251</v>
      </c>
      <c r="D80" s="35" t="s">
        <v>252</v>
      </c>
      <c r="E80" s="87" t="s">
        <v>280</v>
      </c>
      <c r="F80" s="87"/>
      <c r="G80" s="87"/>
      <c r="H80" s="87" t="s">
        <v>288</v>
      </c>
      <c r="I80" s="87" t="s">
        <v>288</v>
      </c>
      <c r="J80" s="87" t="s">
        <v>253</v>
      </c>
      <c r="K80" s="87" t="s">
        <v>253</v>
      </c>
      <c r="L80" s="160">
        <v>235000000</v>
      </c>
      <c r="M80" s="161">
        <v>117200900</v>
      </c>
      <c r="N80" s="176">
        <v>22900000</v>
      </c>
      <c r="O80" s="127">
        <f t="shared" si="6"/>
        <v>-94300900</v>
      </c>
      <c r="P80" s="162" t="s">
        <v>267</v>
      </c>
      <c r="Q80" s="163"/>
      <c r="R80" s="162" t="s">
        <v>422</v>
      </c>
      <c r="S80" s="128">
        <v>75446000</v>
      </c>
      <c r="T80" s="88" t="s">
        <v>276</v>
      </c>
      <c r="U80" s="36" t="s">
        <v>265</v>
      </c>
      <c r="V80" s="52"/>
    </row>
    <row r="81" spans="2:22" ht="18.75" customHeight="1">
      <c r="B81" s="9"/>
      <c r="C81" s="103"/>
      <c r="D81" s="104"/>
      <c r="E81" s="104"/>
      <c r="F81" s="104"/>
      <c r="G81" s="104"/>
      <c r="H81" s="328" t="s">
        <v>285</v>
      </c>
      <c r="I81" s="328"/>
      <c r="J81" s="328"/>
      <c r="K81" s="104"/>
      <c r="L81" s="105">
        <f>L15+L28+L36+L38+L40+L46+L48+L50+L54+L63+L65+L67+L69+L71+L74+L77</f>
        <v>5640558000</v>
      </c>
      <c r="M81" s="105">
        <f>M77+M74+M71+M69+M67+M65+M63+M54+M50+M48+M46+M40+M38+M36+M28+M15</f>
        <v>5995396808</v>
      </c>
      <c r="N81" s="105">
        <f>N77+N74+N69+N67+N65+N63+N54+N50+N48+N46+N40+N38+N36+N28+N15</f>
        <v>6491497542</v>
      </c>
      <c r="O81" s="105">
        <f>N81-M81</f>
        <v>496100734</v>
      </c>
      <c r="P81" s="106"/>
      <c r="Q81" s="104"/>
      <c r="R81" s="107"/>
      <c r="S81" s="105">
        <f>S15+S28+S36+S38+S40+S48+S50+S54+S63+S65+S67+S69+S71+S74+S77</f>
        <v>4022501141</v>
      </c>
      <c r="T81" s="106"/>
      <c r="U81" s="107"/>
      <c r="V81" s="52"/>
    </row>
    <row r="82" spans="2:22" ht="17.25" customHeight="1">
      <c r="B82" s="2"/>
      <c r="C82" s="69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327"/>
      <c r="T82" s="327"/>
      <c r="U82" s="327"/>
      <c r="V82" s="68"/>
    </row>
    <row r="83" spans="2:22" ht="17.25" customHeight="1">
      <c r="B83" s="1"/>
      <c r="C83" s="69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80"/>
      <c r="P83" s="68"/>
      <c r="Q83" s="68"/>
      <c r="R83" s="68"/>
      <c r="S83" s="327" t="s">
        <v>436</v>
      </c>
      <c r="T83" s="327"/>
      <c r="U83" s="327"/>
      <c r="V83" s="68"/>
    </row>
    <row r="84" spans="2:22" ht="15.75" customHeight="1">
      <c r="B84" s="1"/>
      <c r="C84" s="69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327" t="s">
        <v>194</v>
      </c>
      <c r="T84" s="327"/>
      <c r="U84" s="327"/>
      <c r="V84" s="68"/>
    </row>
    <row r="85" spans="2:22" ht="15.75" customHeight="1">
      <c r="B85" s="68"/>
      <c r="C85" s="69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327" t="s">
        <v>192</v>
      </c>
      <c r="T85" s="327"/>
      <c r="U85" s="327"/>
      <c r="V85" s="327"/>
    </row>
    <row r="86" spans="2:22">
      <c r="B86" s="68"/>
      <c r="C86" s="69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70"/>
      <c r="U86" s="71"/>
      <c r="V86" s="68"/>
    </row>
    <row r="87" spans="2:22">
      <c r="B87" s="68"/>
      <c r="C87" s="69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70"/>
      <c r="U87" s="71"/>
      <c r="V87" s="68"/>
    </row>
    <row r="88" spans="2:22">
      <c r="B88" s="68"/>
      <c r="C88" s="69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70"/>
      <c r="U88" s="71"/>
      <c r="V88" s="68"/>
    </row>
    <row r="89" spans="2:22">
      <c r="B89" s="68"/>
      <c r="C89" s="69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165">
        <v>19700000</v>
      </c>
      <c r="O89" s="165">
        <v>308800000</v>
      </c>
      <c r="P89" s="165">
        <f>SUM(O89-N89)</f>
        <v>289100000</v>
      </c>
      <c r="Q89" s="80"/>
      <c r="R89" s="68"/>
      <c r="S89" s="290"/>
      <c r="T89" s="290"/>
      <c r="U89" s="290"/>
      <c r="V89" s="68"/>
    </row>
    <row r="90" spans="2:22">
      <c r="B90" s="68"/>
      <c r="C90" s="69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290" t="s">
        <v>284</v>
      </c>
      <c r="T90" s="290"/>
      <c r="U90" s="290"/>
      <c r="V90" s="68"/>
    </row>
    <row r="91" spans="2:22">
      <c r="B91" s="68"/>
      <c r="C91" s="69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291" t="s">
        <v>193</v>
      </c>
      <c r="T91" s="291"/>
      <c r="U91" s="291"/>
      <c r="V91" s="291"/>
    </row>
    <row r="92" spans="2:22">
      <c r="B92" s="68"/>
      <c r="C92" s="69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</row>
    <row r="93" spans="2:22">
      <c r="B93" s="68"/>
      <c r="C93" s="69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</row>
    <row r="94" spans="2:22">
      <c r="B94" s="68"/>
      <c r="C94" s="69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</row>
    <row r="95" spans="2:22">
      <c r="B95" s="68"/>
      <c r="C95" s="69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</row>
    <row r="96" spans="2:22">
      <c r="B96" s="68"/>
      <c r="C96" s="69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</row>
    <row r="97" spans="2:22">
      <c r="B97" s="68"/>
      <c r="C97" s="69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</row>
    <row r="98" spans="2:22">
      <c r="B98" s="68"/>
      <c r="C98" s="69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</row>
    <row r="99" spans="2:22">
      <c r="B99" s="68"/>
      <c r="C99" s="69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</row>
    <row r="100" spans="2:22">
      <c r="B100" s="68"/>
      <c r="C100" s="69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</row>
    <row r="101" spans="2:22" ht="20.25" customHeight="1">
      <c r="B101" s="72"/>
      <c r="C101" s="335"/>
      <c r="D101" s="336"/>
      <c r="E101" s="73"/>
      <c r="F101" s="73"/>
      <c r="G101" s="73"/>
      <c r="H101" s="73"/>
      <c r="I101" s="73"/>
      <c r="J101" s="73"/>
      <c r="K101" s="73"/>
      <c r="L101" s="108"/>
      <c r="M101" s="73"/>
      <c r="N101" s="73"/>
      <c r="O101" s="68"/>
      <c r="P101" s="68"/>
      <c r="Q101" s="68"/>
      <c r="R101" s="68"/>
      <c r="S101" s="68"/>
      <c r="T101" s="68"/>
      <c r="U101" s="68"/>
      <c r="V101" s="68"/>
    </row>
    <row r="102" spans="2:22" ht="24.75" customHeight="1">
      <c r="B102" s="74"/>
      <c r="C102" s="335"/>
      <c r="D102" s="336"/>
      <c r="E102" s="73"/>
      <c r="F102" s="73"/>
      <c r="G102" s="73"/>
      <c r="H102" s="73"/>
      <c r="I102" s="73"/>
      <c r="J102" s="73"/>
      <c r="K102" s="73"/>
      <c r="L102" s="108"/>
      <c r="M102" s="73"/>
      <c r="N102" s="73"/>
      <c r="O102" s="68"/>
      <c r="P102" s="68"/>
      <c r="Q102" s="68"/>
      <c r="R102" s="68"/>
      <c r="S102" s="68"/>
      <c r="T102" s="68"/>
      <c r="U102" s="68"/>
      <c r="V102" s="68"/>
    </row>
    <row r="103" spans="2:22" ht="25.5" customHeight="1">
      <c r="B103" s="74"/>
      <c r="C103" s="335"/>
      <c r="D103" s="336"/>
      <c r="E103" s="73"/>
      <c r="F103" s="73"/>
      <c r="G103" s="73"/>
      <c r="H103" s="73"/>
      <c r="I103" s="73"/>
      <c r="J103" s="73"/>
      <c r="K103" s="73"/>
      <c r="L103" s="108"/>
      <c r="M103" s="73"/>
      <c r="N103" s="73"/>
      <c r="O103" s="75"/>
      <c r="P103" s="75"/>
      <c r="Q103" s="75"/>
      <c r="R103" s="75"/>
      <c r="S103" s="74"/>
      <c r="T103" s="68"/>
      <c r="U103" s="68"/>
      <c r="V103" s="68"/>
    </row>
    <row r="104" spans="2:22" ht="15">
      <c r="B104" s="74"/>
      <c r="C104" s="335"/>
      <c r="D104" s="336"/>
      <c r="E104" s="73"/>
      <c r="F104" s="73"/>
      <c r="G104" s="73"/>
      <c r="H104" s="73"/>
      <c r="I104" s="73"/>
      <c r="J104" s="73"/>
      <c r="K104" s="73"/>
      <c r="L104" s="108"/>
      <c r="M104" s="73"/>
      <c r="N104" s="73"/>
      <c r="O104" s="68"/>
      <c r="P104" s="68"/>
      <c r="Q104" s="68"/>
      <c r="R104" s="68"/>
      <c r="S104" s="68"/>
      <c r="T104" s="68"/>
      <c r="U104" s="68"/>
      <c r="V104" s="68"/>
    </row>
    <row r="105" spans="2:22">
      <c r="B105" s="74"/>
      <c r="C105" s="76"/>
      <c r="D105" s="336"/>
      <c r="E105" s="73"/>
      <c r="F105" s="73"/>
      <c r="G105" s="73"/>
      <c r="H105" s="73"/>
      <c r="I105" s="73"/>
      <c r="J105" s="73"/>
      <c r="K105" s="73"/>
      <c r="L105" s="108"/>
      <c r="M105" s="73"/>
      <c r="N105" s="73"/>
      <c r="O105" s="68"/>
      <c r="P105" s="68"/>
      <c r="Q105" s="68"/>
      <c r="R105" s="68"/>
      <c r="S105" s="68"/>
      <c r="T105" s="68"/>
      <c r="U105" s="68"/>
      <c r="V105" s="68"/>
    </row>
    <row r="106" spans="2:22">
      <c r="B106" s="74"/>
      <c r="C106" s="76"/>
      <c r="D106" s="336"/>
      <c r="E106" s="73"/>
      <c r="F106" s="73"/>
      <c r="G106" s="73"/>
      <c r="H106" s="73"/>
      <c r="I106" s="73"/>
      <c r="J106" s="73"/>
      <c r="K106" s="73"/>
      <c r="L106" s="108"/>
      <c r="M106" s="73"/>
      <c r="N106" s="73"/>
      <c r="O106" s="75"/>
      <c r="P106" s="75"/>
      <c r="Q106" s="75"/>
      <c r="R106" s="75"/>
      <c r="S106" s="74"/>
      <c r="T106" s="68"/>
      <c r="U106" s="68"/>
      <c r="V106" s="68"/>
    </row>
    <row r="107" spans="2:22">
      <c r="B107" s="74"/>
      <c r="C107" s="76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5"/>
      <c r="P107" s="75"/>
      <c r="Q107" s="75"/>
      <c r="R107" s="75"/>
      <c r="S107" s="74"/>
      <c r="T107" s="68"/>
      <c r="U107" s="68"/>
      <c r="V107" s="68"/>
    </row>
    <row r="108" spans="2:22" ht="15" customHeight="1">
      <c r="B108" s="72"/>
      <c r="C108" s="335"/>
      <c r="D108" s="336"/>
      <c r="E108" s="73"/>
      <c r="F108" s="73"/>
      <c r="G108" s="73"/>
      <c r="H108" s="73"/>
      <c r="I108" s="73"/>
      <c r="J108" s="73"/>
      <c r="K108" s="73"/>
      <c r="L108" s="108"/>
      <c r="M108" s="73"/>
      <c r="N108" s="73"/>
      <c r="O108" s="68"/>
      <c r="P108" s="68"/>
      <c r="Q108" s="68"/>
      <c r="R108" s="68"/>
      <c r="S108" s="74"/>
      <c r="T108" s="68"/>
      <c r="U108" s="68"/>
      <c r="V108" s="68"/>
    </row>
    <row r="109" spans="2:22" ht="15">
      <c r="B109" s="74"/>
      <c r="C109" s="335"/>
      <c r="D109" s="336"/>
      <c r="E109" s="73"/>
      <c r="F109" s="73"/>
      <c r="G109" s="73"/>
      <c r="H109" s="73"/>
      <c r="I109" s="73"/>
      <c r="J109" s="73"/>
      <c r="K109" s="73"/>
      <c r="L109" s="108"/>
      <c r="M109" s="73"/>
      <c r="N109" s="73"/>
      <c r="O109" s="75"/>
      <c r="P109" s="75"/>
      <c r="Q109" s="75"/>
      <c r="R109" s="75"/>
      <c r="S109" s="75"/>
      <c r="T109" s="68"/>
      <c r="U109" s="68"/>
      <c r="V109" s="68"/>
    </row>
    <row r="110" spans="2:22">
      <c r="B110" s="74"/>
      <c r="C110" s="76"/>
      <c r="D110" s="336"/>
      <c r="E110" s="73"/>
      <c r="F110" s="73"/>
      <c r="G110" s="73"/>
      <c r="H110" s="73"/>
      <c r="I110" s="73"/>
      <c r="J110" s="73"/>
      <c r="K110" s="73"/>
      <c r="L110" s="108"/>
      <c r="M110" s="73"/>
      <c r="N110" s="73"/>
      <c r="O110" s="68"/>
      <c r="P110" s="68"/>
      <c r="Q110" s="68"/>
      <c r="R110" s="68"/>
      <c r="S110" s="74"/>
      <c r="T110" s="68"/>
      <c r="U110" s="68"/>
      <c r="V110" s="68"/>
    </row>
    <row r="111" spans="2:22">
      <c r="B111" s="74"/>
      <c r="C111" s="76"/>
      <c r="D111" s="336"/>
      <c r="E111" s="73"/>
      <c r="F111" s="73"/>
      <c r="G111" s="73"/>
      <c r="H111" s="73"/>
      <c r="I111" s="73"/>
      <c r="J111" s="73"/>
      <c r="K111" s="73"/>
      <c r="L111" s="108"/>
      <c r="M111" s="73"/>
      <c r="N111" s="73"/>
      <c r="O111" s="75"/>
      <c r="P111" s="75"/>
      <c r="Q111" s="75"/>
      <c r="R111" s="75"/>
      <c r="S111" s="75"/>
      <c r="T111" s="68"/>
      <c r="U111" s="68"/>
      <c r="V111" s="68"/>
    </row>
    <row r="112" spans="2:22">
      <c r="B112" s="74"/>
      <c r="C112" s="76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74"/>
      <c r="T112" s="68"/>
      <c r="U112" s="68"/>
      <c r="V112" s="68"/>
    </row>
    <row r="113" spans="2:22" ht="14.25" customHeight="1">
      <c r="B113" s="72"/>
      <c r="C113" s="335"/>
      <c r="D113" s="337"/>
      <c r="E113" s="78"/>
      <c r="F113" s="78"/>
      <c r="G113" s="78"/>
      <c r="H113" s="78"/>
      <c r="I113" s="78"/>
      <c r="J113" s="78"/>
      <c r="K113" s="78"/>
      <c r="L113" s="109"/>
      <c r="M113" s="78"/>
      <c r="N113" s="78"/>
      <c r="O113" s="75"/>
      <c r="P113" s="75"/>
      <c r="Q113" s="75"/>
      <c r="R113" s="75"/>
      <c r="S113" s="74"/>
      <c r="T113" s="68"/>
      <c r="U113" s="68"/>
      <c r="V113" s="68"/>
    </row>
    <row r="114" spans="2:22" ht="15">
      <c r="B114" s="74"/>
      <c r="C114" s="335"/>
      <c r="D114" s="337"/>
      <c r="E114" s="78"/>
      <c r="F114" s="78"/>
      <c r="G114" s="78"/>
      <c r="H114" s="78"/>
      <c r="I114" s="78"/>
      <c r="J114" s="78"/>
      <c r="K114" s="78"/>
      <c r="L114" s="109"/>
      <c r="M114" s="78"/>
      <c r="N114" s="78"/>
      <c r="O114" s="75"/>
      <c r="P114" s="75"/>
      <c r="Q114" s="75"/>
      <c r="R114" s="75"/>
      <c r="S114" s="75"/>
      <c r="T114" s="68"/>
      <c r="U114" s="68"/>
      <c r="V114" s="68"/>
    </row>
    <row r="115" spans="2:22" ht="15">
      <c r="B115" s="74"/>
      <c r="C115" s="335"/>
      <c r="D115" s="337"/>
      <c r="E115" s="78"/>
      <c r="F115" s="78"/>
      <c r="G115" s="78"/>
      <c r="H115" s="78"/>
      <c r="I115" s="78"/>
      <c r="J115" s="78"/>
      <c r="K115" s="78"/>
      <c r="L115" s="109"/>
      <c r="M115" s="78"/>
      <c r="N115" s="78"/>
      <c r="O115" s="68"/>
      <c r="P115" s="68"/>
      <c r="Q115" s="68"/>
      <c r="R115" s="68"/>
      <c r="S115" s="74"/>
      <c r="T115" s="68"/>
      <c r="U115" s="68"/>
      <c r="V115" s="68"/>
    </row>
    <row r="116" spans="2:22">
      <c r="B116" s="74"/>
      <c r="C116" s="79"/>
      <c r="D116" s="337"/>
      <c r="E116" s="78"/>
      <c r="F116" s="78"/>
      <c r="G116" s="78"/>
      <c r="H116" s="78"/>
      <c r="I116" s="78"/>
      <c r="J116" s="78"/>
      <c r="K116" s="78"/>
      <c r="L116" s="109"/>
      <c r="M116" s="78"/>
      <c r="N116" s="78"/>
      <c r="O116" s="68"/>
      <c r="P116" s="68"/>
      <c r="Q116" s="68"/>
      <c r="R116" s="68"/>
      <c r="S116" s="74"/>
      <c r="T116" s="68"/>
      <c r="U116" s="68"/>
      <c r="V116" s="68"/>
    </row>
    <row r="117" spans="2:22">
      <c r="B117" s="74"/>
      <c r="C117" s="79"/>
      <c r="D117" s="337"/>
      <c r="E117" s="78"/>
      <c r="F117" s="78"/>
      <c r="G117" s="78"/>
      <c r="H117" s="78"/>
      <c r="I117" s="78"/>
      <c r="J117" s="78"/>
      <c r="K117" s="78"/>
      <c r="L117" s="109"/>
      <c r="M117" s="78"/>
      <c r="N117" s="78"/>
      <c r="O117" s="75"/>
      <c r="P117" s="75"/>
      <c r="Q117" s="75"/>
      <c r="R117" s="75"/>
      <c r="S117" s="75"/>
      <c r="T117" s="68"/>
      <c r="U117" s="68"/>
      <c r="V117" s="68"/>
    </row>
    <row r="118" spans="2:22">
      <c r="B118" s="74"/>
      <c r="C118" s="79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74"/>
      <c r="T118" s="68"/>
      <c r="U118" s="68"/>
      <c r="V118" s="68"/>
    </row>
    <row r="119" spans="2:22" ht="15">
      <c r="B119" s="72"/>
      <c r="C119" s="335"/>
      <c r="D119" s="336"/>
      <c r="E119" s="73"/>
      <c r="F119" s="73"/>
      <c r="G119" s="73"/>
      <c r="H119" s="73"/>
      <c r="I119" s="73"/>
      <c r="J119" s="73"/>
      <c r="K119" s="73"/>
      <c r="L119" s="108"/>
      <c r="M119" s="73"/>
      <c r="N119" s="73"/>
      <c r="O119" s="68"/>
      <c r="P119" s="68"/>
      <c r="Q119" s="68"/>
      <c r="R119" s="68"/>
      <c r="S119" s="74"/>
      <c r="T119" s="68"/>
      <c r="U119" s="68"/>
      <c r="V119" s="68"/>
    </row>
    <row r="120" spans="2:22" ht="15">
      <c r="B120" s="74"/>
      <c r="C120" s="335"/>
      <c r="D120" s="336"/>
      <c r="E120" s="73"/>
      <c r="F120" s="73"/>
      <c r="G120" s="73"/>
      <c r="H120" s="73"/>
      <c r="I120" s="73"/>
      <c r="J120" s="73"/>
      <c r="K120" s="73"/>
      <c r="L120" s="108"/>
      <c r="M120" s="73"/>
      <c r="N120" s="73"/>
      <c r="O120" s="75"/>
      <c r="P120" s="75"/>
      <c r="Q120" s="75"/>
      <c r="R120" s="75"/>
      <c r="S120" s="75"/>
      <c r="T120" s="68"/>
      <c r="U120" s="68"/>
      <c r="V120" s="68"/>
    </row>
    <row r="121" spans="2:22" ht="15">
      <c r="B121" s="74"/>
      <c r="C121" s="335"/>
      <c r="D121" s="336"/>
      <c r="E121" s="73"/>
      <c r="F121" s="73"/>
      <c r="G121" s="73"/>
      <c r="H121" s="73"/>
      <c r="I121" s="73"/>
      <c r="J121" s="73"/>
      <c r="K121" s="73"/>
      <c r="L121" s="108"/>
      <c r="M121" s="73"/>
      <c r="N121" s="73"/>
      <c r="O121" s="68"/>
      <c r="P121" s="68"/>
      <c r="Q121" s="68"/>
      <c r="R121" s="68"/>
      <c r="S121" s="74"/>
      <c r="T121" s="68"/>
      <c r="U121" s="68"/>
      <c r="V121" s="68"/>
    </row>
    <row r="122" spans="2:22">
      <c r="B122" s="74"/>
      <c r="C122" s="79"/>
      <c r="D122" s="336"/>
      <c r="E122" s="73"/>
      <c r="F122" s="73"/>
      <c r="G122" s="73"/>
      <c r="H122" s="73"/>
      <c r="I122" s="73"/>
      <c r="J122" s="73"/>
      <c r="K122" s="73"/>
      <c r="L122" s="108"/>
      <c r="M122" s="73"/>
      <c r="N122" s="73"/>
      <c r="O122" s="75"/>
      <c r="P122" s="75"/>
      <c r="Q122" s="75"/>
      <c r="R122" s="75"/>
      <c r="S122" s="75"/>
      <c r="T122" s="68"/>
      <c r="U122" s="68"/>
      <c r="V122" s="68"/>
    </row>
    <row r="123" spans="2:22">
      <c r="B123" s="68"/>
      <c r="C123" s="79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74"/>
      <c r="T123" s="68"/>
      <c r="U123" s="68"/>
      <c r="V123" s="68"/>
    </row>
    <row r="124" spans="2:22">
      <c r="B124" s="68"/>
      <c r="C124" s="79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</row>
    <row r="125" spans="2:22">
      <c r="B125" s="68"/>
      <c r="C125" s="79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</row>
  </sheetData>
  <mergeCells count="48">
    <mergeCell ref="C108:C109"/>
    <mergeCell ref="D108:D111"/>
    <mergeCell ref="C113:C115"/>
    <mergeCell ref="D113:D117"/>
    <mergeCell ref="C119:C121"/>
    <mergeCell ref="D119:D122"/>
    <mergeCell ref="C101:C104"/>
    <mergeCell ref="D101:D106"/>
    <mergeCell ref="R7:S8"/>
    <mergeCell ref="R9:R12"/>
    <mergeCell ref="S9:S12"/>
    <mergeCell ref="S82:U82"/>
    <mergeCell ref="S83:U83"/>
    <mergeCell ref="S84:U84"/>
    <mergeCell ref="S89:U89"/>
    <mergeCell ref="S90:U90"/>
    <mergeCell ref="K11:K12"/>
    <mergeCell ref="F7:Q8"/>
    <mergeCell ref="F9:G10"/>
    <mergeCell ref="H9:I10"/>
    <mergeCell ref="J9:K10"/>
    <mergeCell ref="T7:T8"/>
    <mergeCell ref="U7:U8"/>
    <mergeCell ref="C5:P5"/>
    <mergeCell ref="M11:M12"/>
    <mergeCell ref="N11:N12"/>
    <mergeCell ref="O11:O12"/>
    <mergeCell ref="P11:P12"/>
    <mergeCell ref="Q11:Q12"/>
    <mergeCell ref="J11:J12"/>
    <mergeCell ref="D7:E10"/>
    <mergeCell ref="F11:F12"/>
    <mergeCell ref="G11:G12"/>
    <mergeCell ref="H11:H12"/>
    <mergeCell ref="I11:I12"/>
    <mergeCell ref="C3:O3"/>
    <mergeCell ref="B7:B12"/>
    <mergeCell ref="C7:C12"/>
    <mergeCell ref="P9:Q10"/>
    <mergeCell ref="D11:D12"/>
    <mergeCell ref="E11:E12"/>
    <mergeCell ref="S91:V91"/>
    <mergeCell ref="S85:V85"/>
    <mergeCell ref="H81:J81"/>
    <mergeCell ref="T9:T12"/>
    <mergeCell ref="U9:U12"/>
    <mergeCell ref="L9:O10"/>
    <mergeCell ref="L11:L12"/>
  </mergeCells>
  <printOptions horizontalCentered="1"/>
  <pageMargins left="0.15" right="0.15" top="0.25" bottom="0.25" header="0.25" footer="0.25"/>
  <pageSetup paperSize="256" scale="46" orientation="landscape" horizontalDpi="4294967292" r:id="rId1"/>
  <rowBreaks count="4" manualBreakCount="4">
    <brk id="35" min="1" max="20" man="1"/>
    <brk id="55" min="1" max="19" man="1"/>
    <brk id="73" min="1" max="19" man="1"/>
    <brk id="106" min="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Tabel 3 (2)</vt:lpstr>
      <vt:lpstr>Tabel 2.1 thn 2019</vt:lpstr>
      <vt:lpstr>Lampiran II</vt:lpstr>
      <vt:lpstr>'Lampiran II'!Print_Area</vt:lpstr>
      <vt:lpstr>'Tabel 2.1 thn 2019'!Print_Area</vt:lpstr>
      <vt:lpstr>'Tabel 3 (2)'!Print_Area</vt:lpstr>
      <vt:lpstr>'Lampiran II'!Print_Titles</vt:lpstr>
      <vt:lpstr>'Tabel 2.1 thn 2019'!Print_Titles</vt:lpstr>
      <vt:lpstr>'Tabel 3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un8u</dc:creator>
  <cp:lastModifiedBy>SEKRETARIAT</cp:lastModifiedBy>
  <cp:lastPrinted>2020-02-11T07:40:58Z</cp:lastPrinted>
  <dcterms:created xsi:type="dcterms:W3CDTF">2012-02-04T14:18:53Z</dcterms:created>
  <dcterms:modified xsi:type="dcterms:W3CDTF">2020-02-11T07:45:39Z</dcterms:modified>
</cp:coreProperties>
</file>